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TPE\Desktop\ИП 2025\2026\МО\ТП-3158\"/>
    </mc:Choice>
  </mc:AlternateContent>
  <xr:revisionPtr revIDLastSave="0" documentId="13_ncr:1_{1AC938C3-23C7-4970-8A14-E368376584BD}" xr6:coauthVersionLast="47" xr6:coauthVersionMax="47" xr10:uidLastSave="{00000000-0000-0000-0000-000000000000}"/>
  <bookViews>
    <workbookView xWindow="15090" yWindow="90" windowWidth="13440" windowHeight="14070" xr2:uid="{00000000-000D-0000-FFFF-FFFF00000000}"/>
  </bookViews>
  <sheets>
    <sheet name="Смета по ФЕР 421+557пр (12" sheetId="7" r:id="rId1"/>
    <sheet name="Ведомость объемов работ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1">'Ведомость объемов работ'!$17:$17</definedName>
    <definedName name="_xlnm.Print_Titles" localSheetId="0">'Смета по ФЕР 421+557пр (12'!$45:$45</definedName>
    <definedName name="_xlnm.Print_Area" localSheetId="1">'Ведомость объемов работ'!$A$1:$G$59</definedName>
    <definedName name="_xlnm.Print_Area" localSheetId="0">'Смета по ФЕР 421+557пр (12'!$A$1:$L$619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8" l="1"/>
  <c r="D55" i="8"/>
  <c r="F52" i="8"/>
  <c r="E52" i="8"/>
  <c r="C52" i="8"/>
  <c r="B52" i="8"/>
  <c r="A51" i="8"/>
  <c r="F50" i="8"/>
  <c r="E50" i="8"/>
  <c r="C50" i="8"/>
  <c r="B50" i="8"/>
  <c r="F49" i="8"/>
  <c r="E49" i="8"/>
  <c r="C49" i="8"/>
  <c r="B49" i="8"/>
  <c r="F48" i="8"/>
  <c r="E48" i="8"/>
  <c r="C48" i="8"/>
  <c r="B48" i="8"/>
  <c r="F47" i="8"/>
  <c r="E47" i="8"/>
  <c r="C47" i="8"/>
  <c r="B47" i="8"/>
  <c r="F46" i="8"/>
  <c r="E46" i="8"/>
  <c r="C46" i="8"/>
  <c r="B46" i="8"/>
  <c r="F45" i="8"/>
  <c r="E45" i="8"/>
  <c r="C45" i="8"/>
  <c r="B45" i="8"/>
  <c r="A44" i="8"/>
  <c r="F43" i="8"/>
  <c r="E43" i="8"/>
  <c r="C43" i="8"/>
  <c r="B43" i="8"/>
  <c r="E42" i="8"/>
  <c r="C42" i="8"/>
  <c r="B42" i="8"/>
  <c r="F41" i="8"/>
  <c r="E41" i="8"/>
  <c r="C41" i="8"/>
  <c r="B41" i="8"/>
  <c r="A40" i="8"/>
  <c r="E39" i="8"/>
  <c r="C39" i="8"/>
  <c r="B39" i="8"/>
  <c r="F38" i="8"/>
  <c r="E38" i="8"/>
  <c r="C38" i="8"/>
  <c r="B38" i="8"/>
  <c r="E37" i="8"/>
  <c r="C37" i="8"/>
  <c r="B37" i="8"/>
  <c r="F36" i="8"/>
  <c r="E36" i="8"/>
  <c r="C36" i="8"/>
  <c r="B36" i="8"/>
  <c r="A35" i="8"/>
  <c r="F34" i="8"/>
  <c r="E34" i="8"/>
  <c r="C34" i="8"/>
  <c r="B34" i="8"/>
  <c r="F33" i="8"/>
  <c r="E33" i="8"/>
  <c r="C33" i="8"/>
  <c r="B33" i="8"/>
  <c r="F32" i="8"/>
  <c r="E32" i="8"/>
  <c r="C32" i="8"/>
  <c r="B32" i="8"/>
  <c r="F31" i="8"/>
  <c r="E31" i="8"/>
  <c r="C31" i="8"/>
  <c r="B31" i="8"/>
  <c r="F30" i="8"/>
  <c r="E30" i="8"/>
  <c r="C30" i="8"/>
  <c r="B30" i="8"/>
  <c r="F29" i="8"/>
  <c r="E29" i="8"/>
  <c r="C29" i="8"/>
  <c r="B29" i="8"/>
  <c r="F28" i="8"/>
  <c r="E28" i="8"/>
  <c r="C28" i="8"/>
  <c r="B28" i="8"/>
  <c r="F27" i="8"/>
  <c r="E27" i="8"/>
  <c r="C27" i="8"/>
  <c r="B27" i="8"/>
  <c r="F26" i="8"/>
  <c r="E26" i="8"/>
  <c r="C26" i="8"/>
  <c r="B26" i="8"/>
  <c r="A25" i="8"/>
  <c r="F24" i="8"/>
  <c r="E24" i="8"/>
  <c r="C24" i="8"/>
  <c r="B24" i="8"/>
  <c r="F23" i="8"/>
  <c r="E23" i="8"/>
  <c r="C23" i="8"/>
  <c r="B23" i="8"/>
  <c r="F22" i="8"/>
  <c r="E22" i="8"/>
  <c r="C22" i="8"/>
  <c r="B22" i="8"/>
  <c r="F21" i="8"/>
  <c r="E21" i="8"/>
  <c r="C21" i="8"/>
  <c r="B21" i="8"/>
  <c r="F20" i="8"/>
  <c r="E20" i="8"/>
  <c r="C20" i="8"/>
  <c r="B20" i="8"/>
  <c r="A19" i="8"/>
  <c r="A18" i="8"/>
  <c r="B13" i="8"/>
  <c r="B12" i="8"/>
  <c r="A1" i="8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" i="3"/>
  <c r="Y1" i="3"/>
  <c r="CV1" i="3" s="1"/>
  <c r="CU1" i="3"/>
  <c r="CY1" i="3"/>
  <c r="CZ1" i="3"/>
  <c r="DA1" i="3"/>
  <c r="DB1" i="3"/>
  <c r="DC1" i="3"/>
  <c r="A2" i="3"/>
  <c r="Y2" i="3"/>
  <c r="CX2" i="3" s="1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W4" i="3"/>
  <c r="CX4" i="3"/>
  <c r="DH4" i="3" s="1"/>
  <c r="CY4" i="3"/>
  <c r="CZ4" i="3"/>
  <c r="DA4" i="3"/>
  <c r="DB4" i="3"/>
  <c r="DC4" i="3"/>
  <c r="A5" i="3"/>
  <c r="Y5" i="3"/>
  <c r="CX5" i="3" s="1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A7" i="3"/>
  <c r="Y7" i="3"/>
  <c r="CX7" i="3"/>
  <c r="DG7" i="3" s="1"/>
  <c r="CY7" i="3"/>
  <c r="CZ7" i="3"/>
  <c r="DA7" i="3"/>
  <c r="DB7" i="3"/>
  <c r="DC7" i="3"/>
  <c r="DF7" i="3"/>
  <c r="DH7" i="3"/>
  <c r="DI7" i="3"/>
  <c r="DJ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U94" i="3"/>
  <c r="CY94" i="3"/>
  <c r="CZ94" i="3"/>
  <c r="DB94" i="3" s="1"/>
  <c r="DA94" i="3"/>
  <c r="DC94" i="3"/>
  <c r="A95" i="3"/>
  <c r="Y95" i="3"/>
  <c r="CX95" i="3"/>
  <c r="DG95" i="3" s="1"/>
  <c r="CY95" i="3"/>
  <c r="CZ95" i="3"/>
  <c r="DA95" i="3"/>
  <c r="DB95" i="3"/>
  <c r="DC95" i="3"/>
  <c r="DI95" i="3"/>
  <c r="DJ95" i="3" s="1"/>
  <c r="A96" i="3"/>
  <c r="Y96" i="3"/>
  <c r="CW96" i="3" s="1"/>
  <c r="CX96" i="3"/>
  <c r="DI96" i="3" s="1"/>
  <c r="CY96" i="3"/>
  <c r="CZ96" i="3"/>
  <c r="DB96" i="3" s="1"/>
  <c r="DA96" i="3"/>
  <c r="DC96" i="3"/>
  <c r="A97" i="3"/>
  <c r="Y97" i="3"/>
  <c r="CW97" i="3" s="1"/>
  <c r="CX97" i="3"/>
  <c r="CY97" i="3"/>
  <c r="CZ97" i="3"/>
  <c r="DB97" i="3" s="1"/>
  <c r="DA97" i="3"/>
  <c r="DC97" i="3"/>
  <c r="DH97" i="3"/>
  <c r="DI97" i="3"/>
  <c r="A98" i="3"/>
  <c r="Y98" i="3"/>
  <c r="CX98" i="3" s="1"/>
  <c r="CY98" i="3"/>
  <c r="CZ98" i="3"/>
  <c r="DA98" i="3"/>
  <c r="DB98" i="3"/>
  <c r="DC98" i="3"/>
  <c r="A99" i="3"/>
  <c r="Y99" i="3"/>
  <c r="CX99" i="3"/>
  <c r="DI99" i="3" s="1"/>
  <c r="CY99" i="3"/>
  <c r="CZ99" i="3"/>
  <c r="DB99" i="3" s="1"/>
  <c r="DA99" i="3"/>
  <c r="DC99" i="3"/>
  <c r="A100" i="3"/>
  <c r="Y100" i="3"/>
  <c r="CX100" i="3" s="1"/>
  <c r="DF100" i="3" s="1"/>
  <c r="DJ100" i="3" s="1"/>
  <c r="CY100" i="3"/>
  <c r="CZ100" i="3"/>
  <c r="DB100" i="3" s="1"/>
  <c r="DA100" i="3"/>
  <c r="DC100" i="3"/>
  <c r="DI100" i="3"/>
  <c r="A101" i="3"/>
  <c r="Y101" i="3"/>
  <c r="CU101" i="3"/>
  <c r="CV101" i="3"/>
  <c r="CX101" i="3"/>
  <c r="DI101" i="3" s="1"/>
  <c r="DJ101" i="3" s="1"/>
  <c r="CY101" i="3"/>
  <c r="CZ101" i="3"/>
  <c r="DB101" i="3" s="1"/>
  <c r="DA101" i="3"/>
  <c r="DC101" i="3"/>
  <c r="DF101" i="3"/>
  <c r="DG101" i="3"/>
  <c r="DH101" i="3"/>
  <c r="A102" i="3"/>
  <c r="Y102" i="3"/>
  <c r="CV102" i="3" s="1"/>
  <c r="CU102" i="3"/>
  <c r="CX102" i="3"/>
  <c r="CY102" i="3"/>
  <c r="CZ102" i="3"/>
  <c r="DA102" i="3"/>
  <c r="DB102" i="3"/>
  <c r="DC102" i="3"/>
  <c r="A103" i="3"/>
  <c r="Y103" i="3"/>
  <c r="CV103" i="3" s="1"/>
  <c r="CU103" i="3"/>
  <c r="CY103" i="3"/>
  <c r="CZ103" i="3"/>
  <c r="DB103" i="3" s="1"/>
  <c r="DA103" i="3"/>
  <c r="DC103" i="3"/>
  <c r="A104" i="3"/>
  <c r="Y104" i="3"/>
  <c r="CX104" i="3" s="1"/>
  <c r="DH104" i="3" s="1"/>
  <c r="CU104" i="3"/>
  <c r="CV104" i="3"/>
  <c r="CY104" i="3"/>
  <c r="CZ104" i="3"/>
  <c r="DB104" i="3" s="1"/>
  <c r="DA104" i="3"/>
  <c r="DC104" i="3"/>
  <c r="DG104" i="3"/>
  <c r="A105" i="3"/>
  <c r="Y105" i="3"/>
  <c r="CU105" i="3"/>
  <c r="CV105" i="3"/>
  <c r="CX105" i="3"/>
  <c r="DI105" i="3" s="1"/>
  <c r="CY105" i="3"/>
  <c r="CZ105" i="3"/>
  <c r="DA105" i="3"/>
  <c r="DB105" i="3"/>
  <c r="DC105" i="3"/>
  <c r="DG105" i="3"/>
  <c r="DH105" i="3"/>
  <c r="DJ105" i="3"/>
  <c r="A106" i="3"/>
  <c r="Y106" i="3"/>
  <c r="CV106" i="3" s="1"/>
  <c r="CU106" i="3"/>
  <c r="CY106" i="3"/>
  <c r="CZ106" i="3"/>
  <c r="DA106" i="3"/>
  <c r="DB106" i="3"/>
  <c r="DC106" i="3"/>
  <c r="A107" i="3"/>
  <c r="Y107" i="3"/>
  <c r="CV107" i="3" s="1"/>
  <c r="CU107" i="3"/>
  <c r="CY107" i="3"/>
  <c r="CZ107" i="3"/>
  <c r="DB107" i="3" s="1"/>
  <c r="DA107" i="3"/>
  <c r="DC107" i="3"/>
  <c r="A108" i="3"/>
  <c r="Y108" i="3"/>
  <c r="CX108" i="3" s="1"/>
  <c r="DH108" i="3" s="1"/>
  <c r="CU108" i="3"/>
  <c r="CV108" i="3"/>
  <c r="CY108" i="3"/>
  <c r="CZ108" i="3"/>
  <c r="DB108" i="3" s="1"/>
  <c r="DA108" i="3"/>
  <c r="DC108" i="3"/>
  <c r="DF108" i="3"/>
  <c r="DG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Q28" i="1"/>
  <c r="R28" i="1"/>
  <c r="HI28" i="1" s="1"/>
  <c r="T28" i="1"/>
  <c r="V28" i="1"/>
  <c r="AC28" i="1"/>
  <c r="AD28" i="1"/>
  <c r="AB28" i="1" s="1"/>
  <c r="AE28" i="1"/>
  <c r="AF28" i="1"/>
  <c r="CT28" i="1" s="1"/>
  <c r="S28" i="1" s="1"/>
  <c r="CZ28" i="1" s="1"/>
  <c r="Y28" i="1" s="1"/>
  <c r="AG28" i="1"/>
  <c r="AH28" i="1"/>
  <c r="AI28" i="1"/>
  <c r="AJ28" i="1"/>
  <c r="CX28" i="1" s="1"/>
  <c r="W28" i="1" s="1"/>
  <c r="CQ28" i="1"/>
  <c r="P28" i="1" s="1"/>
  <c r="CP28" i="1" s="1"/>
  <c r="O28" i="1" s="1"/>
  <c r="CR28" i="1"/>
  <c r="CS28" i="1"/>
  <c r="CU28" i="1"/>
  <c r="CV28" i="1"/>
  <c r="U28" i="1" s="1"/>
  <c r="CW28" i="1"/>
  <c r="FR28" i="1"/>
  <c r="BY35" i="1" s="1"/>
  <c r="GL28" i="1"/>
  <c r="GN28" i="1"/>
  <c r="GP28" i="1"/>
  <c r="GV28" i="1"/>
  <c r="HC28" i="1"/>
  <c r="GX28" i="1" s="1"/>
  <c r="HJ28" i="1"/>
  <c r="HK28" i="1" s="1"/>
  <c r="O29" i="1"/>
  <c r="P29" i="1"/>
  <c r="Q29" i="1"/>
  <c r="R29" i="1"/>
  <c r="S29" i="1"/>
  <c r="HJ29" i="1" s="1"/>
  <c r="T29" i="1"/>
  <c r="U29" i="1"/>
  <c r="V29" i="1"/>
  <c r="W29" i="1"/>
  <c r="X29" i="1"/>
  <c r="Y29" i="1"/>
  <c r="AB29" i="1"/>
  <c r="AC29" i="1"/>
  <c r="AD29" i="1"/>
  <c r="AE29" i="1"/>
  <c r="AF29" i="1"/>
  <c r="AG29" i="1"/>
  <c r="AH29" i="1"/>
  <c r="AI29" i="1"/>
  <c r="AJ29" i="1"/>
  <c r="CP29" i="1"/>
  <c r="GM29" i="1" s="1"/>
  <c r="FR29" i="1"/>
  <c r="GL29" i="1"/>
  <c r="GO29" i="1"/>
  <c r="GP29" i="1"/>
  <c r="GV29" i="1"/>
  <c r="GX29" i="1"/>
  <c r="HI29" i="1"/>
  <c r="I30" i="1"/>
  <c r="I31" i="1" s="1"/>
  <c r="K30" i="1"/>
  <c r="O30" i="1"/>
  <c r="P30" i="1"/>
  <c r="Q30" i="1"/>
  <c r="R30" i="1"/>
  <c r="S30" i="1"/>
  <c r="T30" i="1"/>
  <c r="U30" i="1"/>
  <c r="V30" i="1"/>
  <c r="W30" i="1"/>
  <c r="X30" i="1"/>
  <c r="Y30" i="1"/>
  <c r="AB30" i="1"/>
  <c r="CP30" i="1" s="1"/>
  <c r="GM30" i="1" s="1"/>
  <c r="AC30" i="1"/>
  <c r="AD30" i="1"/>
  <c r="AE30" i="1"/>
  <c r="AF30" i="1"/>
  <c r="AG30" i="1"/>
  <c r="AH30" i="1"/>
  <c r="AI30" i="1"/>
  <c r="AJ30" i="1"/>
  <c r="FR30" i="1"/>
  <c r="GL30" i="1"/>
  <c r="GO30" i="1"/>
  <c r="GP30" i="1"/>
  <c r="GV30" i="1"/>
  <c r="GX30" i="1"/>
  <c r="HI30" i="1"/>
  <c r="HJ30" i="1"/>
  <c r="K31" i="1"/>
  <c r="O31" i="1"/>
  <c r="P31" i="1"/>
  <c r="Q31" i="1"/>
  <c r="R31" i="1"/>
  <c r="HI31" i="1" s="1"/>
  <c r="S31" i="1"/>
  <c r="T31" i="1"/>
  <c r="U31" i="1"/>
  <c r="V31" i="1"/>
  <c r="W31" i="1"/>
  <c r="X31" i="1"/>
  <c r="Y31" i="1"/>
  <c r="AB31" i="1"/>
  <c r="CP31" i="1" s="1"/>
  <c r="AC31" i="1"/>
  <c r="AD31" i="1"/>
  <c r="AE31" i="1"/>
  <c r="AF31" i="1"/>
  <c r="AG31" i="1"/>
  <c r="AH31" i="1"/>
  <c r="AI31" i="1"/>
  <c r="AJ31" i="1"/>
  <c r="FR31" i="1"/>
  <c r="GL31" i="1"/>
  <c r="GO31" i="1"/>
  <c r="GP31" i="1"/>
  <c r="GV31" i="1"/>
  <c r="GX31" i="1"/>
  <c r="HJ31" i="1"/>
  <c r="C32" i="1"/>
  <c r="D32" i="1"/>
  <c r="I32" i="1"/>
  <c r="K32" i="1"/>
  <c r="AC32" i="1"/>
  <c r="CQ32" i="1" s="1"/>
  <c r="P32" i="1" s="1"/>
  <c r="AE32" i="1"/>
  <c r="CR32" i="1" s="1"/>
  <c r="Q32" i="1" s="1"/>
  <c r="AF32" i="1"/>
  <c r="CT32" i="1" s="1"/>
  <c r="S32" i="1" s="1"/>
  <c r="AG32" i="1"/>
  <c r="CU32" i="1" s="1"/>
  <c r="T32" i="1" s="1"/>
  <c r="AH32" i="1"/>
  <c r="AI32" i="1"/>
  <c r="CW32" i="1" s="1"/>
  <c r="V32" i="1" s="1"/>
  <c r="AJ32" i="1"/>
  <c r="CX32" i="1" s="1"/>
  <c r="W32" i="1" s="1"/>
  <c r="CV32" i="1"/>
  <c r="U32" i="1" s="1"/>
  <c r="FR32" i="1"/>
  <c r="GL32" i="1"/>
  <c r="GO32" i="1"/>
  <c r="GP32" i="1"/>
  <c r="GV32" i="1"/>
  <c r="GX32" i="1"/>
  <c r="HC32" i="1"/>
  <c r="AC33" i="1"/>
  <c r="AD33" i="1"/>
  <c r="AB33" i="1" s="1"/>
  <c r="AE33" i="1"/>
  <c r="CS33" i="1" s="1"/>
  <c r="AF33" i="1"/>
  <c r="CT33" i="1" s="1"/>
  <c r="AG33" i="1"/>
  <c r="AH33" i="1"/>
  <c r="CV33" i="1" s="1"/>
  <c r="AI33" i="1"/>
  <c r="CW33" i="1" s="1"/>
  <c r="AJ33" i="1"/>
  <c r="CX33" i="1" s="1"/>
  <c r="CQ33" i="1"/>
  <c r="CR33" i="1"/>
  <c r="CU33" i="1"/>
  <c r="FR33" i="1"/>
  <c r="GL33" i="1"/>
  <c r="GO33" i="1"/>
  <c r="GP33" i="1"/>
  <c r="GV33" i="1"/>
  <c r="HC33" i="1" s="1"/>
  <c r="B35" i="1"/>
  <c r="B26" i="1" s="1"/>
  <c r="C35" i="1"/>
  <c r="C26" i="1" s="1"/>
  <c r="D35" i="1"/>
  <c r="F35" i="1"/>
  <c r="F26" i="1" s="1"/>
  <c r="G35" i="1"/>
  <c r="AQ35" i="1"/>
  <c r="BX35" i="1"/>
  <c r="BX26" i="1" s="1"/>
  <c r="BZ35" i="1"/>
  <c r="BZ26" i="1" s="1"/>
  <c r="CD35" i="1"/>
  <c r="CD26" i="1" s="1"/>
  <c r="CK35" i="1"/>
  <c r="CK26" i="1" s="1"/>
  <c r="CL35" i="1"/>
  <c r="CL26" i="1" s="1"/>
  <c r="D68" i="1"/>
  <c r="E70" i="1"/>
  <c r="Z70" i="1"/>
  <c r="AA70" i="1"/>
  <c r="AM70" i="1"/>
  <c r="AN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C72" i="1"/>
  <c r="D72" i="1"/>
  <c r="I72" i="1"/>
  <c r="CU30" i="3" s="1"/>
  <c r="K72" i="1"/>
  <c r="T72" i="1"/>
  <c r="AC72" i="1"/>
  <c r="AB72" i="1" s="1"/>
  <c r="AD72" i="1"/>
  <c r="AE72" i="1"/>
  <c r="AF72" i="1"/>
  <c r="CT72" i="1" s="1"/>
  <c r="S72" i="1" s="1"/>
  <c r="CY72" i="1" s="1"/>
  <c r="X72" i="1" s="1"/>
  <c r="AG72" i="1"/>
  <c r="AH72" i="1"/>
  <c r="CV72" i="1" s="1"/>
  <c r="U72" i="1" s="1"/>
  <c r="AI72" i="1"/>
  <c r="CW72" i="1" s="1"/>
  <c r="V72" i="1" s="1"/>
  <c r="AJ72" i="1"/>
  <c r="CQ72" i="1"/>
  <c r="P72" i="1" s="1"/>
  <c r="CR72" i="1"/>
  <c r="Q72" i="1" s="1"/>
  <c r="CS72" i="1"/>
  <c r="R72" i="1" s="1"/>
  <c r="HI72" i="1" s="1"/>
  <c r="CU72" i="1"/>
  <c r="CX72" i="1"/>
  <c r="W72" i="1" s="1"/>
  <c r="FR72" i="1"/>
  <c r="GL72" i="1"/>
  <c r="GO72" i="1"/>
  <c r="GP72" i="1"/>
  <c r="GV72" i="1"/>
  <c r="HC72" i="1" s="1"/>
  <c r="GX72" i="1" s="1"/>
  <c r="C73" i="1"/>
  <c r="D73" i="1"/>
  <c r="I73" i="1"/>
  <c r="CX38" i="3" s="1"/>
  <c r="K73" i="1"/>
  <c r="AC73" i="1"/>
  <c r="CQ73" i="1" s="1"/>
  <c r="P73" i="1" s="1"/>
  <c r="CP73" i="1" s="1"/>
  <c r="O73" i="1" s="1"/>
  <c r="AE73" i="1"/>
  <c r="CS73" i="1" s="1"/>
  <c r="R73" i="1" s="1"/>
  <c r="AF73" i="1"/>
  <c r="CT73" i="1" s="1"/>
  <c r="S73" i="1" s="1"/>
  <c r="AG73" i="1"/>
  <c r="AH73" i="1"/>
  <c r="CV73" i="1" s="1"/>
  <c r="U73" i="1" s="1"/>
  <c r="AI73" i="1"/>
  <c r="CW73" i="1" s="1"/>
  <c r="V73" i="1" s="1"/>
  <c r="AJ73" i="1"/>
  <c r="CR73" i="1"/>
  <c r="Q73" i="1" s="1"/>
  <c r="CU73" i="1"/>
  <c r="T73" i="1" s="1"/>
  <c r="CX73" i="1"/>
  <c r="W73" i="1" s="1"/>
  <c r="FR73" i="1"/>
  <c r="GL73" i="1"/>
  <c r="GN73" i="1"/>
  <c r="GP73" i="1"/>
  <c r="GV73" i="1"/>
  <c r="GX73" i="1"/>
  <c r="HC73" i="1"/>
  <c r="I74" i="1"/>
  <c r="K74" i="1"/>
  <c r="W74" i="1"/>
  <c r="AB74" i="1"/>
  <c r="AC74" i="1"/>
  <c r="CQ74" i="1" s="1"/>
  <c r="P74" i="1" s="1"/>
  <c r="CP74" i="1" s="1"/>
  <c r="O74" i="1" s="1"/>
  <c r="AE74" i="1"/>
  <c r="AD74" i="1" s="1"/>
  <c r="AF74" i="1"/>
  <c r="AG74" i="1"/>
  <c r="CU74" i="1" s="1"/>
  <c r="T74" i="1" s="1"/>
  <c r="AH74" i="1"/>
  <c r="AI74" i="1"/>
  <c r="CW74" i="1" s="1"/>
  <c r="V74" i="1" s="1"/>
  <c r="AJ74" i="1"/>
  <c r="CX74" i="1" s="1"/>
  <c r="CR74" i="1"/>
  <c r="Q74" i="1" s="1"/>
  <c r="CS74" i="1"/>
  <c r="R74" i="1" s="1"/>
  <c r="HI74" i="1" s="1"/>
  <c r="CT74" i="1"/>
  <c r="S74" i="1" s="1"/>
  <c r="CV74" i="1"/>
  <c r="U74" i="1" s="1"/>
  <c r="FR74" i="1"/>
  <c r="GL74" i="1"/>
  <c r="GO74" i="1"/>
  <c r="GP74" i="1"/>
  <c r="GV74" i="1"/>
  <c r="GX74" i="1"/>
  <c r="HC74" i="1"/>
  <c r="HJ74" i="1"/>
  <c r="C75" i="1"/>
  <c r="D75" i="1"/>
  <c r="I75" i="1"/>
  <c r="K75" i="1"/>
  <c r="Q75" i="1"/>
  <c r="AC75" i="1"/>
  <c r="AE75" i="1"/>
  <c r="AD75" i="1" s="1"/>
  <c r="AF75" i="1"/>
  <c r="AB75" i="1" s="1"/>
  <c r="AG75" i="1"/>
  <c r="AH75" i="1"/>
  <c r="CV75" i="1" s="1"/>
  <c r="U75" i="1" s="1"/>
  <c r="AI75" i="1"/>
  <c r="AJ75" i="1"/>
  <c r="CX75" i="1" s="1"/>
  <c r="W75" i="1" s="1"/>
  <c r="CQ75" i="1"/>
  <c r="P75" i="1" s="1"/>
  <c r="CR75" i="1"/>
  <c r="CS75" i="1"/>
  <c r="R75" i="1" s="1"/>
  <c r="HI75" i="1" s="1"/>
  <c r="CU75" i="1"/>
  <c r="T75" i="1" s="1"/>
  <c r="CW75" i="1"/>
  <c r="V75" i="1" s="1"/>
  <c r="FR75" i="1"/>
  <c r="GL75" i="1"/>
  <c r="GN75" i="1"/>
  <c r="GP75" i="1"/>
  <c r="GV75" i="1"/>
  <c r="HC75" i="1"/>
  <c r="GX75" i="1" s="1"/>
  <c r="I76" i="1"/>
  <c r="K76" i="1"/>
  <c r="P76" i="1"/>
  <c r="V76" i="1"/>
  <c r="AC76" i="1"/>
  <c r="AD76" i="1"/>
  <c r="AB76" i="1" s="1"/>
  <c r="AE76" i="1"/>
  <c r="AF76" i="1"/>
  <c r="CT76" i="1" s="1"/>
  <c r="S76" i="1" s="1"/>
  <c r="AG76" i="1"/>
  <c r="AH76" i="1"/>
  <c r="CV76" i="1" s="1"/>
  <c r="U76" i="1" s="1"/>
  <c r="AI76" i="1"/>
  <c r="AJ76" i="1"/>
  <c r="CX76" i="1" s="1"/>
  <c r="W76" i="1" s="1"/>
  <c r="CQ76" i="1"/>
  <c r="CR76" i="1"/>
  <c r="Q76" i="1" s="1"/>
  <c r="CS76" i="1"/>
  <c r="R76" i="1" s="1"/>
  <c r="HI76" i="1" s="1"/>
  <c r="CU76" i="1"/>
  <c r="T76" i="1" s="1"/>
  <c r="CW76" i="1"/>
  <c r="FR76" i="1"/>
  <c r="GL76" i="1"/>
  <c r="GO76" i="1"/>
  <c r="GP76" i="1"/>
  <c r="GV76" i="1"/>
  <c r="HC76" i="1" s="1"/>
  <c r="GX76" i="1" s="1"/>
  <c r="C77" i="1"/>
  <c r="D77" i="1"/>
  <c r="I77" i="1"/>
  <c r="K77" i="1"/>
  <c r="V77" i="1"/>
  <c r="AC77" i="1"/>
  <c r="AD77" i="1"/>
  <c r="AB77" i="1" s="1"/>
  <c r="AE77" i="1"/>
  <c r="AF77" i="1"/>
  <c r="CT77" i="1" s="1"/>
  <c r="S77" i="1" s="1"/>
  <c r="AG77" i="1"/>
  <c r="AH77" i="1"/>
  <c r="CV77" i="1" s="1"/>
  <c r="U77" i="1" s="1"/>
  <c r="AI77" i="1"/>
  <c r="AJ77" i="1"/>
  <c r="CX77" i="1" s="1"/>
  <c r="W77" i="1" s="1"/>
  <c r="CQ77" i="1"/>
  <c r="P77" i="1" s="1"/>
  <c r="CR77" i="1"/>
  <c r="Q77" i="1" s="1"/>
  <c r="CS77" i="1"/>
  <c r="R77" i="1" s="1"/>
  <c r="HI77" i="1" s="1"/>
  <c r="CU77" i="1"/>
  <c r="T77" i="1" s="1"/>
  <c r="CW77" i="1"/>
  <c r="FR77" i="1"/>
  <c r="GL77" i="1"/>
  <c r="GN77" i="1"/>
  <c r="GP77" i="1"/>
  <c r="GV77" i="1"/>
  <c r="HC77" i="1" s="1"/>
  <c r="GX77" i="1" s="1"/>
  <c r="I78" i="1"/>
  <c r="K78" i="1"/>
  <c r="P78" i="1"/>
  <c r="CP78" i="1" s="1"/>
  <c r="O78" i="1" s="1"/>
  <c r="Q78" i="1"/>
  <c r="AC78" i="1"/>
  <c r="AD78" i="1"/>
  <c r="AE78" i="1"/>
  <c r="AF78" i="1"/>
  <c r="CT78" i="1" s="1"/>
  <c r="S78" i="1" s="1"/>
  <c r="AG78" i="1"/>
  <c r="AH78" i="1"/>
  <c r="CV78" i="1" s="1"/>
  <c r="U78" i="1" s="1"/>
  <c r="AI78" i="1"/>
  <c r="AJ78" i="1"/>
  <c r="CX78" i="1" s="1"/>
  <c r="W78" i="1" s="1"/>
  <c r="CQ78" i="1"/>
  <c r="CR78" i="1"/>
  <c r="CS78" i="1"/>
  <c r="R78" i="1" s="1"/>
  <c r="HI78" i="1" s="1"/>
  <c r="CU78" i="1"/>
  <c r="T78" i="1" s="1"/>
  <c r="CW78" i="1"/>
  <c r="V78" i="1" s="1"/>
  <c r="FR78" i="1"/>
  <c r="GL78" i="1"/>
  <c r="GN78" i="1"/>
  <c r="GP78" i="1"/>
  <c r="GV78" i="1"/>
  <c r="HC78" i="1"/>
  <c r="GX78" i="1" s="1"/>
  <c r="C79" i="1"/>
  <c r="D79" i="1"/>
  <c r="I79" i="1"/>
  <c r="CU54" i="3" s="1"/>
  <c r="K79" i="1"/>
  <c r="P79" i="1"/>
  <c r="AC79" i="1"/>
  <c r="AD79" i="1"/>
  <c r="AE79" i="1"/>
  <c r="AF79" i="1"/>
  <c r="CT79" i="1" s="1"/>
  <c r="S79" i="1" s="1"/>
  <c r="AG79" i="1"/>
  <c r="CU79" i="1" s="1"/>
  <c r="T79" i="1" s="1"/>
  <c r="AH79" i="1"/>
  <c r="CV79" i="1" s="1"/>
  <c r="U79" i="1" s="1"/>
  <c r="AI79" i="1"/>
  <c r="AJ79" i="1"/>
  <c r="CX79" i="1" s="1"/>
  <c r="W79" i="1" s="1"/>
  <c r="CQ79" i="1"/>
  <c r="CR79" i="1"/>
  <c r="Q79" i="1" s="1"/>
  <c r="CS79" i="1"/>
  <c r="R79" i="1" s="1"/>
  <c r="HI79" i="1" s="1"/>
  <c r="CW79" i="1"/>
  <c r="V79" i="1" s="1"/>
  <c r="FR79" i="1"/>
  <c r="GL79" i="1"/>
  <c r="GO79" i="1"/>
  <c r="GP79" i="1"/>
  <c r="GV79" i="1"/>
  <c r="HC79" i="1"/>
  <c r="GX79" i="1" s="1"/>
  <c r="C80" i="1"/>
  <c r="D80" i="1"/>
  <c r="I80" i="1"/>
  <c r="K80" i="1"/>
  <c r="P80" i="1"/>
  <c r="CP80" i="1" s="1"/>
  <c r="O80" i="1" s="1"/>
  <c r="V80" i="1"/>
  <c r="AC80" i="1"/>
  <c r="AD80" i="1"/>
  <c r="AE80" i="1"/>
  <c r="AF80" i="1"/>
  <c r="CT80" i="1" s="1"/>
  <c r="S80" i="1" s="1"/>
  <c r="AG80" i="1"/>
  <c r="CU80" i="1" s="1"/>
  <c r="T80" i="1" s="1"/>
  <c r="AH80" i="1"/>
  <c r="CV80" i="1" s="1"/>
  <c r="U80" i="1" s="1"/>
  <c r="AI80" i="1"/>
  <c r="AJ80" i="1"/>
  <c r="CX80" i="1" s="1"/>
  <c r="W80" i="1" s="1"/>
  <c r="CQ80" i="1"/>
  <c r="CR80" i="1"/>
  <c r="Q80" i="1" s="1"/>
  <c r="CS80" i="1"/>
  <c r="R80" i="1" s="1"/>
  <c r="HI80" i="1" s="1"/>
  <c r="CW80" i="1"/>
  <c r="FR80" i="1"/>
  <c r="GL80" i="1"/>
  <c r="GO80" i="1"/>
  <c r="GP80" i="1"/>
  <c r="GV80" i="1"/>
  <c r="HC80" i="1"/>
  <c r="GX80" i="1" s="1"/>
  <c r="B82" i="1"/>
  <c r="B70" i="1" s="1"/>
  <c r="C82" i="1"/>
  <c r="C70" i="1" s="1"/>
  <c r="D82" i="1"/>
  <c r="D70" i="1" s="1"/>
  <c r="F82" i="1"/>
  <c r="F70" i="1" s="1"/>
  <c r="G82" i="1"/>
  <c r="G70" i="1" s="1"/>
  <c r="BX82" i="1"/>
  <c r="CG82" i="1" s="1"/>
  <c r="BY82" i="1"/>
  <c r="BY70" i="1" s="1"/>
  <c r="BZ82" i="1"/>
  <c r="BZ70" i="1" s="1"/>
  <c r="CD82" i="1"/>
  <c r="CD70" i="1" s="1"/>
  <c r="CK82" i="1"/>
  <c r="CK70" i="1" s="1"/>
  <c r="CL82" i="1"/>
  <c r="CL70" i="1" s="1"/>
  <c r="CM82" i="1"/>
  <c r="CM70" i="1" s="1"/>
  <c r="D115" i="1"/>
  <c r="E117" i="1"/>
  <c r="G117" i="1"/>
  <c r="Z117" i="1"/>
  <c r="AA117" i="1"/>
  <c r="AM117" i="1"/>
  <c r="AN117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CD117" i="1"/>
  <c r="CN117" i="1"/>
  <c r="CO117" i="1"/>
  <c r="CP117" i="1"/>
  <c r="CQ117" i="1"/>
  <c r="CR117" i="1"/>
  <c r="CS117" i="1"/>
  <c r="CT117" i="1"/>
  <c r="CU117" i="1"/>
  <c r="CV117" i="1"/>
  <c r="CW117" i="1"/>
  <c r="CX117" i="1"/>
  <c r="CY117" i="1"/>
  <c r="CZ117" i="1"/>
  <c r="DA117" i="1"/>
  <c r="DB117" i="1"/>
  <c r="DC117" i="1"/>
  <c r="DD117" i="1"/>
  <c r="DE117" i="1"/>
  <c r="DF117" i="1"/>
  <c r="DG117" i="1"/>
  <c r="DH117" i="1"/>
  <c r="DI117" i="1"/>
  <c r="DJ117" i="1"/>
  <c r="DK117" i="1"/>
  <c r="DL117" i="1"/>
  <c r="DM117" i="1"/>
  <c r="DN117" i="1"/>
  <c r="DO117" i="1"/>
  <c r="DP117" i="1"/>
  <c r="DQ117" i="1"/>
  <c r="DR117" i="1"/>
  <c r="DS117" i="1"/>
  <c r="DT117" i="1"/>
  <c r="DU117" i="1"/>
  <c r="DV117" i="1"/>
  <c r="DW117" i="1"/>
  <c r="DX117" i="1"/>
  <c r="DY117" i="1"/>
  <c r="DZ117" i="1"/>
  <c r="EA117" i="1"/>
  <c r="EB117" i="1"/>
  <c r="EC117" i="1"/>
  <c r="ED117" i="1"/>
  <c r="EE117" i="1"/>
  <c r="EF117" i="1"/>
  <c r="EG117" i="1"/>
  <c r="EH117" i="1"/>
  <c r="EI117" i="1"/>
  <c r="EJ117" i="1"/>
  <c r="EK117" i="1"/>
  <c r="EL117" i="1"/>
  <c r="EM117" i="1"/>
  <c r="EN117" i="1"/>
  <c r="EO117" i="1"/>
  <c r="EP117" i="1"/>
  <c r="EQ117" i="1"/>
  <c r="ER117" i="1"/>
  <c r="ES117" i="1"/>
  <c r="ET117" i="1"/>
  <c r="EU117" i="1"/>
  <c r="EV117" i="1"/>
  <c r="EW117" i="1"/>
  <c r="EX117" i="1"/>
  <c r="EY117" i="1"/>
  <c r="EZ117" i="1"/>
  <c r="FA117" i="1"/>
  <c r="FB117" i="1"/>
  <c r="FC117" i="1"/>
  <c r="FD117" i="1"/>
  <c r="FE117" i="1"/>
  <c r="FF117" i="1"/>
  <c r="FG117" i="1"/>
  <c r="FH117" i="1"/>
  <c r="FI117" i="1"/>
  <c r="FJ117" i="1"/>
  <c r="FK117" i="1"/>
  <c r="FL117" i="1"/>
  <c r="FM117" i="1"/>
  <c r="FN117" i="1"/>
  <c r="FO117" i="1"/>
  <c r="FP117" i="1"/>
  <c r="FQ117" i="1"/>
  <c r="FR117" i="1"/>
  <c r="FS117" i="1"/>
  <c r="FT117" i="1"/>
  <c r="FU117" i="1"/>
  <c r="FV117" i="1"/>
  <c r="FW117" i="1"/>
  <c r="FX117" i="1"/>
  <c r="FY117" i="1"/>
  <c r="FZ117" i="1"/>
  <c r="GA117" i="1"/>
  <c r="GB117" i="1"/>
  <c r="GC117" i="1"/>
  <c r="GD117" i="1"/>
  <c r="GE117" i="1"/>
  <c r="GF117" i="1"/>
  <c r="GG117" i="1"/>
  <c r="GH117" i="1"/>
  <c r="GI117" i="1"/>
  <c r="GJ117" i="1"/>
  <c r="GK117" i="1"/>
  <c r="GL117" i="1"/>
  <c r="GM117" i="1"/>
  <c r="GN117" i="1"/>
  <c r="GO117" i="1"/>
  <c r="GP117" i="1"/>
  <c r="GQ117" i="1"/>
  <c r="GR117" i="1"/>
  <c r="GS117" i="1"/>
  <c r="GT117" i="1"/>
  <c r="GU117" i="1"/>
  <c r="GV117" i="1"/>
  <c r="GW117" i="1"/>
  <c r="GX117" i="1"/>
  <c r="C119" i="1"/>
  <c r="D119" i="1"/>
  <c r="I119" i="1"/>
  <c r="K119" i="1"/>
  <c r="P119" i="1"/>
  <c r="V119" i="1"/>
  <c r="AC119" i="1"/>
  <c r="AD119" i="1"/>
  <c r="AE119" i="1"/>
  <c r="AF119" i="1"/>
  <c r="AG119" i="1"/>
  <c r="CU119" i="1" s="1"/>
  <c r="T119" i="1" s="1"/>
  <c r="AH119" i="1"/>
  <c r="CV119" i="1" s="1"/>
  <c r="U119" i="1" s="1"/>
  <c r="AI119" i="1"/>
  <c r="AJ119" i="1"/>
  <c r="CX119" i="1" s="1"/>
  <c r="W119" i="1" s="1"/>
  <c r="CQ119" i="1"/>
  <c r="CR119" i="1"/>
  <c r="Q119" i="1" s="1"/>
  <c r="CS119" i="1"/>
  <c r="R119" i="1" s="1"/>
  <c r="CW119" i="1"/>
  <c r="FR119" i="1"/>
  <c r="BY124" i="1" s="1"/>
  <c r="GL119" i="1"/>
  <c r="GO119" i="1"/>
  <c r="CC124" i="1" s="1"/>
  <c r="GP119" i="1"/>
  <c r="GV119" i="1"/>
  <c r="HC119" i="1"/>
  <c r="GX119" i="1" s="1"/>
  <c r="I120" i="1"/>
  <c r="Q120" i="1"/>
  <c r="S120" i="1"/>
  <c r="AC120" i="1"/>
  <c r="CQ120" i="1" s="1"/>
  <c r="P120" i="1" s="1"/>
  <c r="AE120" i="1"/>
  <c r="AD120" i="1" s="1"/>
  <c r="AB120" i="1" s="1"/>
  <c r="AF120" i="1"/>
  <c r="AG120" i="1"/>
  <c r="CU120" i="1" s="1"/>
  <c r="T120" i="1" s="1"/>
  <c r="AH120" i="1"/>
  <c r="AI120" i="1"/>
  <c r="CW120" i="1" s="1"/>
  <c r="V120" i="1" s="1"/>
  <c r="AJ120" i="1"/>
  <c r="CX120" i="1" s="1"/>
  <c r="W120" i="1" s="1"/>
  <c r="CR120" i="1"/>
  <c r="CT120" i="1"/>
  <c r="CV120" i="1"/>
  <c r="U120" i="1" s="1"/>
  <c r="FR120" i="1"/>
  <c r="GL120" i="1"/>
  <c r="GO120" i="1"/>
  <c r="GP120" i="1"/>
  <c r="GV120" i="1"/>
  <c r="GX120" i="1"/>
  <c r="HC120" i="1"/>
  <c r="C121" i="1"/>
  <c r="D121" i="1"/>
  <c r="I121" i="1"/>
  <c r="K121" i="1"/>
  <c r="Q121" i="1"/>
  <c r="AC121" i="1"/>
  <c r="CQ121" i="1" s="1"/>
  <c r="P121" i="1" s="1"/>
  <c r="AE121" i="1"/>
  <c r="AD121" i="1" s="1"/>
  <c r="AB121" i="1" s="1"/>
  <c r="AF121" i="1"/>
  <c r="AG121" i="1"/>
  <c r="CU121" i="1" s="1"/>
  <c r="T121" i="1" s="1"/>
  <c r="AH121" i="1"/>
  <c r="AI121" i="1"/>
  <c r="CW121" i="1" s="1"/>
  <c r="V121" i="1" s="1"/>
  <c r="AJ121" i="1"/>
  <c r="CX121" i="1" s="1"/>
  <c r="W121" i="1" s="1"/>
  <c r="CR121" i="1"/>
  <c r="CT121" i="1"/>
  <c r="CV121" i="1"/>
  <c r="U121" i="1" s="1"/>
  <c r="FR121" i="1"/>
  <c r="GL121" i="1"/>
  <c r="GO121" i="1"/>
  <c r="GP121" i="1"/>
  <c r="GV121" i="1"/>
  <c r="GX121" i="1"/>
  <c r="HC121" i="1"/>
  <c r="AC122" i="1"/>
  <c r="AD122" i="1"/>
  <c r="AB122" i="1" s="1"/>
  <c r="AE122" i="1"/>
  <c r="CS122" i="1" s="1"/>
  <c r="AF122" i="1"/>
  <c r="CT122" i="1" s="1"/>
  <c r="AG122" i="1"/>
  <c r="AH122" i="1"/>
  <c r="CV122" i="1" s="1"/>
  <c r="AI122" i="1"/>
  <c r="AJ122" i="1"/>
  <c r="CX122" i="1" s="1"/>
  <c r="CQ122" i="1"/>
  <c r="CR122" i="1"/>
  <c r="CU122" i="1"/>
  <c r="CW122" i="1"/>
  <c r="FR122" i="1"/>
  <c r="GL122" i="1"/>
  <c r="GO122" i="1"/>
  <c r="GP122" i="1"/>
  <c r="GV122" i="1"/>
  <c r="HC122" i="1" s="1"/>
  <c r="B124" i="1"/>
  <c r="B117" i="1" s="1"/>
  <c r="C124" i="1"/>
  <c r="C117" i="1" s="1"/>
  <c r="D124" i="1"/>
  <c r="D117" i="1" s="1"/>
  <c r="F124" i="1"/>
  <c r="F117" i="1" s="1"/>
  <c r="G124" i="1"/>
  <c r="BX124" i="1"/>
  <c r="BZ124" i="1"/>
  <c r="BZ117" i="1" s="1"/>
  <c r="CD124" i="1"/>
  <c r="AU124" i="1" s="1"/>
  <c r="CK124" i="1"/>
  <c r="CK117" i="1" s="1"/>
  <c r="CL124" i="1"/>
  <c r="CL117" i="1" s="1"/>
  <c r="CM124" i="1"/>
  <c r="CM117" i="1" s="1"/>
  <c r="D157" i="1"/>
  <c r="C159" i="1"/>
  <c r="E159" i="1"/>
  <c r="Z159" i="1"/>
  <c r="AA159" i="1"/>
  <c r="AM159" i="1"/>
  <c r="AN159" i="1"/>
  <c r="BE159" i="1"/>
  <c r="BF159" i="1"/>
  <c r="BG159" i="1"/>
  <c r="BH159" i="1"/>
  <c r="BI159" i="1"/>
  <c r="BJ159" i="1"/>
  <c r="BK159" i="1"/>
  <c r="BL159" i="1"/>
  <c r="BM159" i="1"/>
  <c r="BN159" i="1"/>
  <c r="BO159" i="1"/>
  <c r="BP159" i="1"/>
  <c r="BQ159" i="1"/>
  <c r="BR159" i="1"/>
  <c r="BS159" i="1"/>
  <c r="BT159" i="1"/>
  <c r="BU159" i="1"/>
  <c r="BV159" i="1"/>
  <c r="BW159" i="1"/>
  <c r="CL159" i="1"/>
  <c r="CN159" i="1"/>
  <c r="CO159" i="1"/>
  <c r="CP159" i="1"/>
  <c r="CQ159" i="1"/>
  <c r="CR159" i="1"/>
  <c r="CS159" i="1"/>
  <c r="CT159" i="1"/>
  <c r="CU159" i="1"/>
  <c r="CV159" i="1"/>
  <c r="CW159" i="1"/>
  <c r="CX159" i="1"/>
  <c r="CY159" i="1"/>
  <c r="CZ159" i="1"/>
  <c r="DA159" i="1"/>
  <c r="DB159" i="1"/>
  <c r="DC159" i="1"/>
  <c r="DD159" i="1"/>
  <c r="DE159" i="1"/>
  <c r="DF159" i="1"/>
  <c r="DG159" i="1"/>
  <c r="DH159" i="1"/>
  <c r="DI159" i="1"/>
  <c r="DJ159" i="1"/>
  <c r="DK159" i="1"/>
  <c r="DL159" i="1"/>
  <c r="DM159" i="1"/>
  <c r="DN159" i="1"/>
  <c r="DO159" i="1"/>
  <c r="DP159" i="1"/>
  <c r="DQ159" i="1"/>
  <c r="DR159" i="1"/>
  <c r="DS159" i="1"/>
  <c r="DT159" i="1"/>
  <c r="DU159" i="1"/>
  <c r="DV159" i="1"/>
  <c r="DW159" i="1"/>
  <c r="DX159" i="1"/>
  <c r="DY159" i="1"/>
  <c r="DZ159" i="1"/>
  <c r="EA159" i="1"/>
  <c r="EB159" i="1"/>
  <c r="EC159" i="1"/>
  <c r="ED159" i="1"/>
  <c r="EE159" i="1"/>
  <c r="EF159" i="1"/>
  <c r="EG159" i="1"/>
  <c r="EH159" i="1"/>
  <c r="EI159" i="1"/>
  <c r="EJ159" i="1"/>
  <c r="EK159" i="1"/>
  <c r="EL159" i="1"/>
  <c r="EM159" i="1"/>
  <c r="EN159" i="1"/>
  <c r="EO159" i="1"/>
  <c r="EP159" i="1"/>
  <c r="EQ159" i="1"/>
  <c r="ER159" i="1"/>
  <c r="ES159" i="1"/>
  <c r="ET159" i="1"/>
  <c r="EU159" i="1"/>
  <c r="EV159" i="1"/>
  <c r="EW159" i="1"/>
  <c r="EX159" i="1"/>
  <c r="EY159" i="1"/>
  <c r="EZ159" i="1"/>
  <c r="FA159" i="1"/>
  <c r="FB159" i="1"/>
  <c r="FC159" i="1"/>
  <c r="FD159" i="1"/>
  <c r="FE159" i="1"/>
  <c r="FF159" i="1"/>
  <c r="FG159" i="1"/>
  <c r="FH159" i="1"/>
  <c r="FI159" i="1"/>
  <c r="FJ159" i="1"/>
  <c r="FK159" i="1"/>
  <c r="FL159" i="1"/>
  <c r="FM159" i="1"/>
  <c r="FN159" i="1"/>
  <c r="FO159" i="1"/>
  <c r="FP159" i="1"/>
  <c r="FQ159" i="1"/>
  <c r="FR159" i="1"/>
  <c r="FS159" i="1"/>
  <c r="FT159" i="1"/>
  <c r="FU159" i="1"/>
  <c r="FV159" i="1"/>
  <c r="FW159" i="1"/>
  <c r="FX159" i="1"/>
  <c r="FY159" i="1"/>
  <c r="FZ159" i="1"/>
  <c r="GA159" i="1"/>
  <c r="GB159" i="1"/>
  <c r="GC159" i="1"/>
  <c r="GD159" i="1"/>
  <c r="GE159" i="1"/>
  <c r="GF159" i="1"/>
  <c r="GG159" i="1"/>
  <c r="GH159" i="1"/>
  <c r="GI159" i="1"/>
  <c r="GJ159" i="1"/>
  <c r="GK159" i="1"/>
  <c r="GL159" i="1"/>
  <c r="GM159" i="1"/>
  <c r="GN159" i="1"/>
  <c r="GO159" i="1"/>
  <c r="GP159" i="1"/>
  <c r="GQ159" i="1"/>
  <c r="GR159" i="1"/>
  <c r="GS159" i="1"/>
  <c r="GT159" i="1"/>
  <c r="GU159" i="1"/>
  <c r="GV159" i="1"/>
  <c r="GW159" i="1"/>
  <c r="GX159" i="1"/>
  <c r="C161" i="1"/>
  <c r="D161" i="1"/>
  <c r="I161" i="1"/>
  <c r="K161" i="1"/>
  <c r="T161" i="1"/>
  <c r="AC161" i="1"/>
  <c r="AE161" i="1"/>
  <c r="AD161" i="1" s="1"/>
  <c r="AB161" i="1" s="1"/>
  <c r="AF161" i="1"/>
  <c r="CT161" i="1" s="1"/>
  <c r="S161" i="1" s="1"/>
  <c r="CZ161" i="1" s="1"/>
  <c r="Y161" i="1" s="1"/>
  <c r="AG161" i="1"/>
  <c r="AH161" i="1"/>
  <c r="CV161" i="1" s="1"/>
  <c r="U161" i="1" s="1"/>
  <c r="AI161" i="1"/>
  <c r="CW161" i="1" s="1"/>
  <c r="V161" i="1" s="1"/>
  <c r="AJ161" i="1"/>
  <c r="CX161" i="1" s="1"/>
  <c r="W161" i="1" s="1"/>
  <c r="CQ161" i="1"/>
  <c r="P161" i="1" s="1"/>
  <c r="CS161" i="1"/>
  <c r="R161" i="1" s="1"/>
  <c r="HI161" i="1" s="1"/>
  <c r="CU161" i="1"/>
  <c r="CY161" i="1"/>
  <c r="X161" i="1" s="1"/>
  <c r="FR161" i="1"/>
  <c r="BY165" i="1" s="1"/>
  <c r="GL161" i="1"/>
  <c r="GO161" i="1"/>
  <c r="GP161" i="1"/>
  <c r="GV161" i="1"/>
  <c r="HC161" i="1" s="1"/>
  <c r="GX161" i="1" s="1"/>
  <c r="HJ161" i="1"/>
  <c r="AC162" i="1"/>
  <c r="AD162" i="1"/>
  <c r="AE162" i="1"/>
  <c r="CS162" i="1" s="1"/>
  <c r="AF162" i="1"/>
  <c r="AG162" i="1"/>
  <c r="AH162" i="1"/>
  <c r="AI162" i="1"/>
  <c r="CW162" i="1" s="1"/>
  <c r="AJ162" i="1"/>
  <c r="CQ162" i="1"/>
  <c r="CR162" i="1"/>
  <c r="CT162" i="1"/>
  <c r="CU162" i="1"/>
  <c r="CV162" i="1"/>
  <c r="CX162" i="1"/>
  <c r="FR162" i="1"/>
  <c r="GL162" i="1"/>
  <c r="BZ165" i="1" s="1"/>
  <c r="GO162" i="1"/>
  <c r="GP162" i="1"/>
  <c r="CD165" i="1" s="1"/>
  <c r="AU165" i="1" s="1"/>
  <c r="AU159" i="1" s="1"/>
  <c r="GV162" i="1"/>
  <c r="HC162" i="1" s="1"/>
  <c r="C163" i="1"/>
  <c r="D163" i="1"/>
  <c r="AB163" i="1"/>
  <c r="AC163" i="1"/>
  <c r="CQ163" i="1" s="1"/>
  <c r="P163" i="1" s="1"/>
  <c r="AE163" i="1"/>
  <c r="AD163" i="1" s="1"/>
  <c r="AF163" i="1"/>
  <c r="AG163" i="1"/>
  <c r="CU163" i="1" s="1"/>
  <c r="T163" i="1" s="1"/>
  <c r="AH163" i="1"/>
  <c r="AI163" i="1"/>
  <c r="CW163" i="1" s="1"/>
  <c r="V163" i="1" s="1"/>
  <c r="AJ163" i="1"/>
  <c r="CX163" i="1" s="1"/>
  <c r="W163" i="1" s="1"/>
  <c r="CT163" i="1"/>
  <c r="S163" i="1" s="1"/>
  <c r="CV163" i="1"/>
  <c r="U163" i="1" s="1"/>
  <c r="FR163" i="1"/>
  <c r="GL163" i="1"/>
  <c r="GN163" i="1"/>
  <c r="GP163" i="1"/>
  <c r="GV163" i="1"/>
  <c r="HC163" i="1"/>
  <c r="GX163" i="1" s="1"/>
  <c r="B165" i="1"/>
  <c r="B159" i="1" s="1"/>
  <c r="C165" i="1"/>
  <c r="D165" i="1"/>
  <c r="D159" i="1" s="1"/>
  <c r="F165" i="1"/>
  <c r="F159" i="1" s="1"/>
  <c r="G165" i="1"/>
  <c r="G159" i="1" s="1"/>
  <c r="AO165" i="1"/>
  <c r="F169" i="1" s="1"/>
  <c r="BB165" i="1"/>
  <c r="BB159" i="1" s="1"/>
  <c r="BX165" i="1"/>
  <c r="BX159" i="1" s="1"/>
  <c r="CK165" i="1"/>
  <c r="CK159" i="1" s="1"/>
  <c r="CL165" i="1"/>
  <c r="BC165" i="1" s="1"/>
  <c r="CM165" i="1"/>
  <c r="CM159" i="1" s="1"/>
  <c r="D198" i="1"/>
  <c r="C200" i="1"/>
  <c r="D200" i="1"/>
  <c r="E200" i="1"/>
  <c r="Z200" i="1"/>
  <c r="AA200" i="1"/>
  <c r="AM200" i="1"/>
  <c r="AN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BV200" i="1"/>
  <c r="BW200" i="1"/>
  <c r="CL200" i="1"/>
  <c r="CN200" i="1"/>
  <c r="CO200" i="1"/>
  <c r="CP200" i="1"/>
  <c r="CQ200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G200" i="1"/>
  <c r="DH200" i="1"/>
  <c r="DI200" i="1"/>
  <c r="DJ200" i="1"/>
  <c r="DK200" i="1"/>
  <c r="DL200" i="1"/>
  <c r="DM200" i="1"/>
  <c r="DN200" i="1"/>
  <c r="DO200" i="1"/>
  <c r="DP200" i="1"/>
  <c r="DQ200" i="1"/>
  <c r="DR200" i="1"/>
  <c r="DS200" i="1"/>
  <c r="DT200" i="1"/>
  <c r="DU200" i="1"/>
  <c r="DV200" i="1"/>
  <c r="DW200" i="1"/>
  <c r="DX200" i="1"/>
  <c r="DY200" i="1"/>
  <c r="DZ200" i="1"/>
  <c r="EA200" i="1"/>
  <c r="EB200" i="1"/>
  <c r="EC200" i="1"/>
  <c r="ED200" i="1"/>
  <c r="EE200" i="1"/>
  <c r="EF200" i="1"/>
  <c r="EG200" i="1"/>
  <c r="EH200" i="1"/>
  <c r="EI200" i="1"/>
  <c r="EJ200" i="1"/>
  <c r="EK200" i="1"/>
  <c r="EL200" i="1"/>
  <c r="EM200" i="1"/>
  <c r="EN200" i="1"/>
  <c r="EO200" i="1"/>
  <c r="EP200" i="1"/>
  <c r="EQ200" i="1"/>
  <c r="ER200" i="1"/>
  <c r="ES200" i="1"/>
  <c r="ET200" i="1"/>
  <c r="EU200" i="1"/>
  <c r="EV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FP200" i="1"/>
  <c r="FQ200" i="1"/>
  <c r="FR200" i="1"/>
  <c r="FS200" i="1"/>
  <c r="FT200" i="1"/>
  <c r="FU200" i="1"/>
  <c r="FV200" i="1"/>
  <c r="FW200" i="1"/>
  <c r="FX200" i="1"/>
  <c r="FY200" i="1"/>
  <c r="FZ200" i="1"/>
  <c r="GA200" i="1"/>
  <c r="GB200" i="1"/>
  <c r="GC200" i="1"/>
  <c r="GD200" i="1"/>
  <c r="GE200" i="1"/>
  <c r="GF200" i="1"/>
  <c r="GG200" i="1"/>
  <c r="GH200" i="1"/>
  <c r="GI200" i="1"/>
  <c r="GJ200" i="1"/>
  <c r="GK200" i="1"/>
  <c r="GL200" i="1"/>
  <c r="GM200" i="1"/>
  <c r="GN200" i="1"/>
  <c r="GO200" i="1"/>
  <c r="GP200" i="1"/>
  <c r="GQ200" i="1"/>
  <c r="GR200" i="1"/>
  <c r="GS200" i="1"/>
  <c r="GT200" i="1"/>
  <c r="GU200" i="1"/>
  <c r="GV200" i="1"/>
  <c r="GW200" i="1"/>
  <c r="GX200" i="1"/>
  <c r="C202" i="1"/>
  <c r="D202" i="1"/>
  <c r="U202" i="1"/>
  <c r="AC202" i="1"/>
  <c r="CQ202" i="1" s="1"/>
  <c r="P202" i="1" s="1"/>
  <c r="AE202" i="1"/>
  <c r="CS202" i="1" s="1"/>
  <c r="R202" i="1" s="1"/>
  <c r="HI202" i="1" s="1"/>
  <c r="AF202" i="1"/>
  <c r="AG202" i="1"/>
  <c r="AH202" i="1"/>
  <c r="AI202" i="1"/>
  <c r="CW202" i="1" s="1"/>
  <c r="V202" i="1" s="1"/>
  <c r="AJ202" i="1"/>
  <c r="CR202" i="1"/>
  <c r="Q202" i="1" s="1"/>
  <c r="CT202" i="1"/>
  <c r="S202" i="1" s="1"/>
  <c r="CU202" i="1"/>
  <c r="T202" i="1" s="1"/>
  <c r="CV202" i="1"/>
  <c r="CX202" i="1"/>
  <c r="W202" i="1" s="1"/>
  <c r="FR202" i="1"/>
  <c r="GL202" i="1"/>
  <c r="GN202" i="1"/>
  <c r="GO202" i="1"/>
  <c r="GV202" i="1"/>
  <c r="HC202" i="1" s="1"/>
  <c r="GX202" i="1" s="1"/>
  <c r="C203" i="1"/>
  <c r="D203" i="1"/>
  <c r="AC203" i="1"/>
  <c r="CQ203" i="1" s="1"/>
  <c r="P203" i="1" s="1"/>
  <c r="AE203" i="1"/>
  <c r="AD203" i="1" s="1"/>
  <c r="AF203" i="1"/>
  <c r="AG203" i="1"/>
  <c r="CU203" i="1" s="1"/>
  <c r="T203" i="1" s="1"/>
  <c r="AH203" i="1"/>
  <c r="AI203" i="1"/>
  <c r="CW203" i="1" s="1"/>
  <c r="V203" i="1" s="1"/>
  <c r="AJ203" i="1"/>
  <c r="CR203" i="1"/>
  <c r="Q203" i="1" s="1"/>
  <c r="CS203" i="1"/>
  <c r="R203" i="1" s="1"/>
  <c r="CT203" i="1"/>
  <c r="S203" i="1" s="1"/>
  <c r="CV203" i="1"/>
  <c r="U203" i="1" s="1"/>
  <c r="AH209" i="1" s="1"/>
  <c r="CX203" i="1"/>
  <c r="W203" i="1" s="1"/>
  <c r="FR203" i="1"/>
  <c r="BY209" i="1" s="1"/>
  <c r="GL203" i="1"/>
  <c r="GN203" i="1"/>
  <c r="GO203" i="1"/>
  <c r="GV203" i="1"/>
  <c r="GX203" i="1"/>
  <c r="HC203" i="1"/>
  <c r="C204" i="1"/>
  <c r="D204" i="1"/>
  <c r="U204" i="1"/>
  <c r="AC204" i="1"/>
  <c r="CQ204" i="1" s="1"/>
  <c r="P204" i="1" s="1"/>
  <c r="AE204" i="1"/>
  <c r="CS204" i="1" s="1"/>
  <c r="R204" i="1" s="1"/>
  <c r="HI204" i="1" s="1"/>
  <c r="AF204" i="1"/>
  <c r="AG204" i="1"/>
  <c r="AH204" i="1"/>
  <c r="AI204" i="1"/>
  <c r="CW204" i="1" s="1"/>
  <c r="V204" i="1" s="1"/>
  <c r="AJ204" i="1"/>
  <c r="CR204" i="1"/>
  <c r="Q204" i="1" s="1"/>
  <c r="CT204" i="1"/>
  <c r="S204" i="1" s="1"/>
  <c r="CU204" i="1"/>
  <c r="T204" i="1" s="1"/>
  <c r="CV204" i="1"/>
  <c r="CX204" i="1"/>
  <c r="W204" i="1" s="1"/>
  <c r="FR204" i="1"/>
  <c r="GL204" i="1"/>
  <c r="GN204" i="1"/>
  <c r="GO204" i="1"/>
  <c r="GV204" i="1"/>
  <c r="HC204" i="1" s="1"/>
  <c r="GX204" i="1"/>
  <c r="C205" i="1"/>
  <c r="D205" i="1"/>
  <c r="AC205" i="1"/>
  <c r="CQ205" i="1" s="1"/>
  <c r="P205" i="1" s="1"/>
  <c r="AE205" i="1"/>
  <c r="AD205" i="1" s="1"/>
  <c r="AF205" i="1"/>
  <c r="AG205" i="1"/>
  <c r="CU205" i="1" s="1"/>
  <c r="T205" i="1" s="1"/>
  <c r="AH205" i="1"/>
  <c r="AI205" i="1"/>
  <c r="CW205" i="1" s="1"/>
  <c r="V205" i="1" s="1"/>
  <c r="AJ205" i="1"/>
  <c r="CS205" i="1"/>
  <c r="R205" i="1" s="1"/>
  <c r="HI205" i="1" s="1"/>
  <c r="CT205" i="1"/>
  <c r="S205" i="1" s="1"/>
  <c r="CV205" i="1"/>
  <c r="U205" i="1" s="1"/>
  <c r="CX205" i="1"/>
  <c r="W205" i="1" s="1"/>
  <c r="FR205" i="1"/>
  <c r="GL205" i="1"/>
  <c r="GN205" i="1"/>
  <c r="GO205" i="1"/>
  <c r="GV205" i="1"/>
  <c r="GX205" i="1"/>
  <c r="HC205" i="1"/>
  <c r="C206" i="1"/>
  <c r="D206" i="1"/>
  <c r="I206" i="1"/>
  <c r="K206" i="1"/>
  <c r="AC206" i="1"/>
  <c r="CQ206" i="1" s="1"/>
  <c r="AE206" i="1"/>
  <c r="AD206" i="1" s="1"/>
  <c r="AF206" i="1"/>
  <c r="AG206" i="1"/>
  <c r="CU206" i="1" s="1"/>
  <c r="AH206" i="1"/>
  <c r="AI206" i="1"/>
  <c r="CW206" i="1" s="1"/>
  <c r="V206" i="1" s="1"/>
  <c r="AJ206" i="1"/>
  <c r="CX206" i="1" s="1"/>
  <c r="W206" i="1" s="1"/>
  <c r="CS206" i="1"/>
  <c r="R206" i="1" s="1"/>
  <c r="HI206" i="1" s="1"/>
  <c r="CT206" i="1"/>
  <c r="S206" i="1" s="1"/>
  <c r="CV206" i="1"/>
  <c r="U206" i="1" s="1"/>
  <c r="FR206" i="1"/>
  <c r="GL206" i="1"/>
  <c r="GN206" i="1"/>
  <c r="GO206" i="1"/>
  <c r="GV206" i="1"/>
  <c r="HC206" i="1"/>
  <c r="GX206" i="1" s="1"/>
  <c r="AB207" i="1"/>
  <c r="AC207" i="1"/>
  <c r="CQ207" i="1" s="1"/>
  <c r="P207" i="1" s="1"/>
  <c r="AE207" i="1"/>
  <c r="AD207" i="1" s="1"/>
  <c r="AF207" i="1"/>
  <c r="AG207" i="1"/>
  <c r="CU207" i="1" s="1"/>
  <c r="T207" i="1" s="1"/>
  <c r="AH207" i="1"/>
  <c r="AI207" i="1"/>
  <c r="CW207" i="1" s="1"/>
  <c r="V207" i="1" s="1"/>
  <c r="AJ207" i="1"/>
  <c r="CX207" i="1" s="1"/>
  <c r="W207" i="1" s="1"/>
  <c r="CT207" i="1"/>
  <c r="S207" i="1" s="1"/>
  <c r="CV207" i="1"/>
  <c r="U207" i="1" s="1"/>
  <c r="FR207" i="1"/>
  <c r="GL207" i="1"/>
  <c r="GO207" i="1"/>
  <c r="GP207" i="1"/>
  <c r="GV207" i="1"/>
  <c r="HC207" i="1"/>
  <c r="GX207" i="1" s="1"/>
  <c r="B209" i="1"/>
  <c r="B200" i="1" s="1"/>
  <c r="C209" i="1"/>
  <c r="D209" i="1"/>
  <c r="F209" i="1"/>
  <c r="F200" i="1" s="1"/>
  <c r="G209" i="1"/>
  <c r="G200" i="1" s="1"/>
  <c r="AO209" i="1"/>
  <c r="F213" i="1" s="1"/>
  <c r="BX209" i="1"/>
  <c r="BX200" i="1" s="1"/>
  <c r="CC209" i="1"/>
  <c r="AT209" i="1" s="1"/>
  <c r="CK209" i="1"/>
  <c r="BB209" i="1" s="1"/>
  <c r="CL209" i="1"/>
  <c r="BC209" i="1" s="1"/>
  <c r="F225" i="1" s="1"/>
  <c r="CM209" i="1"/>
  <c r="BD209" i="1" s="1"/>
  <c r="D242" i="1"/>
  <c r="B244" i="1"/>
  <c r="D244" i="1"/>
  <c r="E244" i="1"/>
  <c r="G244" i="1"/>
  <c r="Z244" i="1"/>
  <c r="AA244" i="1"/>
  <c r="AK244" i="1"/>
  <c r="AM244" i="1"/>
  <c r="AN244" i="1"/>
  <c r="BE244" i="1"/>
  <c r="BF244" i="1"/>
  <c r="BG244" i="1"/>
  <c r="BH244" i="1"/>
  <c r="BI244" i="1"/>
  <c r="BJ244" i="1"/>
  <c r="BK244" i="1"/>
  <c r="BL244" i="1"/>
  <c r="BM244" i="1"/>
  <c r="BN244" i="1"/>
  <c r="BO244" i="1"/>
  <c r="BP244" i="1"/>
  <c r="BQ244" i="1"/>
  <c r="BR244" i="1"/>
  <c r="BS244" i="1"/>
  <c r="BT244" i="1"/>
  <c r="BU244" i="1"/>
  <c r="BV244" i="1"/>
  <c r="BW244" i="1"/>
  <c r="CN244" i="1"/>
  <c r="CO244" i="1"/>
  <c r="CP244" i="1"/>
  <c r="CQ244" i="1"/>
  <c r="CR244" i="1"/>
  <c r="CS244" i="1"/>
  <c r="CT244" i="1"/>
  <c r="CU244" i="1"/>
  <c r="CV244" i="1"/>
  <c r="CW244" i="1"/>
  <c r="CX244" i="1"/>
  <c r="CY244" i="1"/>
  <c r="CZ244" i="1"/>
  <c r="DA244" i="1"/>
  <c r="DB244" i="1"/>
  <c r="DC244" i="1"/>
  <c r="DD244" i="1"/>
  <c r="DE244" i="1"/>
  <c r="DF244" i="1"/>
  <c r="DG244" i="1"/>
  <c r="DH244" i="1"/>
  <c r="DI244" i="1"/>
  <c r="DJ244" i="1"/>
  <c r="DK244" i="1"/>
  <c r="DL244" i="1"/>
  <c r="DM244" i="1"/>
  <c r="DN244" i="1"/>
  <c r="DO244" i="1"/>
  <c r="DP244" i="1"/>
  <c r="DQ244" i="1"/>
  <c r="DR244" i="1"/>
  <c r="DS244" i="1"/>
  <c r="DT244" i="1"/>
  <c r="DU244" i="1"/>
  <c r="DV244" i="1"/>
  <c r="DW244" i="1"/>
  <c r="DX244" i="1"/>
  <c r="DY244" i="1"/>
  <c r="DZ244" i="1"/>
  <c r="EA244" i="1"/>
  <c r="EB244" i="1"/>
  <c r="EC244" i="1"/>
  <c r="ED244" i="1"/>
  <c r="EE244" i="1"/>
  <c r="EF244" i="1"/>
  <c r="EG244" i="1"/>
  <c r="EH244" i="1"/>
  <c r="EI244" i="1"/>
  <c r="EJ244" i="1"/>
  <c r="EK244" i="1"/>
  <c r="EL244" i="1"/>
  <c r="EM244" i="1"/>
  <c r="EN244" i="1"/>
  <c r="EO244" i="1"/>
  <c r="EP244" i="1"/>
  <c r="EQ244" i="1"/>
  <c r="ER244" i="1"/>
  <c r="ES244" i="1"/>
  <c r="ET244" i="1"/>
  <c r="EU244" i="1"/>
  <c r="EV244" i="1"/>
  <c r="EW244" i="1"/>
  <c r="EX244" i="1"/>
  <c r="EY244" i="1"/>
  <c r="EZ244" i="1"/>
  <c r="FA244" i="1"/>
  <c r="FB244" i="1"/>
  <c r="FC244" i="1"/>
  <c r="FD244" i="1"/>
  <c r="FE244" i="1"/>
  <c r="FF244" i="1"/>
  <c r="FG244" i="1"/>
  <c r="FH244" i="1"/>
  <c r="FI244" i="1"/>
  <c r="FJ244" i="1"/>
  <c r="FK244" i="1"/>
  <c r="FL244" i="1"/>
  <c r="FM244" i="1"/>
  <c r="FN244" i="1"/>
  <c r="FO244" i="1"/>
  <c r="FP244" i="1"/>
  <c r="FQ244" i="1"/>
  <c r="FR244" i="1"/>
  <c r="FS244" i="1"/>
  <c r="FT244" i="1"/>
  <c r="FU244" i="1"/>
  <c r="FV244" i="1"/>
  <c r="FW244" i="1"/>
  <c r="FX244" i="1"/>
  <c r="FY244" i="1"/>
  <c r="FZ244" i="1"/>
  <c r="GA244" i="1"/>
  <c r="GB244" i="1"/>
  <c r="GC244" i="1"/>
  <c r="GD244" i="1"/>
  <c r="GE244" i="1"/>
  <c r="GF244" i="1"/>
  <c r="GG244" i="1"/>
  <c r="GH244" i="1"/>
  <c r="GI244" i="1"/>
  <c r="GJ244" i="1"/>
  <c r="GK244" i="1"/>
  <c r="GL244" i="1"/>
  <c r="GM244" i="1"/>
  <c r="GN244" i="1"/>
  <c r="GO244" i="1"/>
  <c r="GP244" i="1"/>
  <c r="GQ244" i="1"/>
  <c r="GR244" i="1"/>
  <c r="GS244" i="1"/>
  <c r="GT244" i="1"/>
  <c r="GU244" i="1"/>
  <c r="GV244" i="1"/>
  <c r="GW244" i="1"/>
  <c r="GX244" i="1"/>
  <c r="S246" i="1"/>
  <c r="AF248" i="1" s="1"/>
  <c r="AF244" i="1" s="1"/>
  <c r="Y246" i="1"/>
  <c r="AL248" i="1" s="1"/>
  <c r="AC246" i="1"/>
  <c r="CQ246" i="1" s="1"/>
  <c r="P246" i="1" s="1"/>
  <c r="AD246" i="1"/>
  <c r="AE246" i="1"/>
  <c r="CR246" i="1" s="1"/>
  <c r="Q246" i="1" s="1"/>
  <c r="AD248" i="1" s="1"/>
  <c r="AF246" i="1"/>
  <c r="AG246" i="1"/>
  <c r="CU246" i="1" s="1"/>
  <c r="T246" i="1" s="1"/>
  <c r="AH246" i="1"/>
  <c r="AI246" i="1"/>
  <c r="CW246" i="1" s="1"/>
  <c r="V246" i="1" s="1"/>
  <c r="AI248" i="1" s="1"/>
  <c r="AJ246" i="1"/>
  <c r="CS246" i="1"/>
  <c r="R246" i="1" s="1"/>
  <c r="CT246" i="1"/>
  <c r="CV246" i="1"/>
  <c r="U246" i="1" s="1"/>
  <c r="AH248" i="1" s="1"/>
  <c r="CX246" i="1"/>
  <c r="W246" i="1" s="1"/>
  <c r="AJ248" i="1" s="1"/>
  <c r="CY246" i="1"/>
  <c r="X246" i="1" s="1"/>
  <c r="CZ246" i="1"/>
  <c r="GL246" i="1"/>
  <c r="GN246" i="1"/>
  <c r="GO246" i="1"/>
  <c r="GP246" i="1"/>
  <c r="GV246" i="1"/>
  <c r="HC246" i="1"/>
  <c r="GX246" i="1" s="1"/>
  <c r="CJ248" i="1" s="1"/>
  <c r="HH246" i="1"/>
  <c r="HJ246" i="1"/>
  <c r="HK246" i="1"/>
  <c r="HL246" i="1"/>
  <c r="B248" i="1"/>
  <c r="C248" i="1"/>
  <c r="C244" i="1" s="1"/>
  <c r="D248" i="1"/>
  <c r="F248" i="1"/>
  <c r="F244" i="1" s="1"/>
  <c r="G248" i="1"/>
  <c r="S248" i="1"/>
  <c r="S244" i="1" s="1"/>
  <c r="AG248" i="1"/>
  <c r="AG244" i="1" s="1"/>
  <c r="AK248" i="1"/>
  <c r="X248" i="1" s="1"/>
  <c r="AS248" i="1"/>
  <c r="F265" i="1" s="1"/>
  <c r="BB248" i="1"/>
  <c r="BB244" i="1" s="1"/>
  <c r="BD248" i="1"/>
  <c r="BD244" i="1" s="1"/>
  <c r="BX248" i="1"/>
  <c r="BX244" i="1" s="1"/>
  <c r="BZ248" i="1"/>
  <c r="BZ244" i="1" s="1"/>
  <c r="CB248" i="1"/>
  <c r="CB244" i="1" s="1"/>
  <c r="CC248" i="1"/>
  <c r="AT248" i="1" s="1"/>
  <c r="CD248" i="1"/>
  <c r="AU248" i="1" s="1"/>
  <c r="CK248" i="1"/>
  <c r="CK244" i="1" s="1"/>
  <c r="CL248" i="1"/>
  <c r="BC248" i="1" s="1"/>
  <c r="CM248" i="1"/>
  <c r="CM244" i="1" s="1"/>
  <c r="F263" i="1"/>
  <c r="B281" i="1"/>
  <c r="B22" i="1" s="1"/>
  <c r="C281" i="1"/>
  <c r="C22" i="1" s="1"/>
  <c r="D281" i="1"/>
  <c r="D22" i="1" s="1"/>
  <c r="F281" i="1"/>
  <c r="F22" i="1" s="1"/>
  <c r="G281" i="1"/>
  <c r="G22" i="1" s="1"/>
  <c r="B314" i="1"/>
  <c r="B18" i="1" s="1"/>
  <c r="C314" i="1"/>
  <c r="C18" i="1" s="1"/>
  <c r="D314" i="1"/>
  <c r="D18" i="1" s="1"/>
  <c r="F314" i="1"/>
  <c r="F18" i="1" s="1"/>
  <c r="G314" i="1"/>
  <c r="G18" i="1" s="1"/>
  <c r="F12" i="6"/>
  <c r="G12" i="6"/>
  <c r="CY12" i="6"/>
  <c r="CP246" i="1" l="1"/>
  <c r="O246" i="1" s="1"/>
  <c r="CY202" i="1"/>
  <c r="X202" i="1" s="1"/>
  <c r="AF209" i="1"/>
  <c r="CZ202" i="1"/>
  <c r="Y202" i="1" s="1"/>
  <c r="HJ202" i="1"/>
  <c r="U248" i="1"/>
  <c r="AH244" i="1"/>
  <c r="HI246" i="1"/>
  <c r="AE248" i="1"/>
  <c r="CJ209" i="1"/>
  <c r="CP202" i="1"/>
  <c r="O202" i="1" s="1"/>
  <c r="BY159" i="1"/>
  <c r="AP165" i="1"/>
  <c r="CI165" i="1"/>
  <c r="T122" i="1"/>
  <c r="AG124" i="1" s="1"/>
  <c r="AU244" i="1"/>
  <c r="F267" i="1"/>
  <c r="X244" i="1"/>
  <c r="F274" i="1"/>
  <c r="AL244" i="1"/>
  <c r="Y248" i="1"/>
  <c r="AP209" i="1"/>
  <c r="BY200" i="1"/>
  <c r="P162" i="1"/>
  <c r="F143" i="1"/>
  <c r="AU117" i="1"/>
  <c r="F266" i="1"/>
  <c r="AT244" i="1"/>
  <c r="U209" i="1"/>
  <c r="AH200" i="1"/>
  <c r="AI209" i="1"/>
  <c r="V248" i="1"/>
  <c r="AI244" i="1"/>
  <c r="BD200" i="1"/>
  <c r="F234" i="1"/>
  <c r="HJ203" i="1"/>
  <c r="CY203" i="1"/>
  <c r="X203" i="1" s="1"/>
  <c r="CZ203" i="1"/>
  <c r="Y203" i="1" s="1"/>
  <c r="AC165" i="1"/>
  <c r="CY205" i="1"/>
  <c r="X205" i="1" s="1"/>
  <c r="HJ205" i="1"/>
  <c r="CZ205" i="1"/>
  <c r="Y205" i="1" s="1"/>
  <c r="CJ244" i="1"/>
  <c r="BA248" i="1"/>
  <c r="AJ244" i="1"/>
  <c r="W248" i="1"/>
  <c r="F222" i="1"/>
  <c r="BB200" i="1"/>
  <c r="HJ207" i="1"/>
  <c r="CZ207" i="1"/>
  <c r="Y207" i="1" s="1"/>
  <c r="CY206" i="1"/>
  <c r="X206" i="1" s="1"/>
  <c r="HJ206" i="1"/>
  <c r="CZ206" i="1"/>
  <c r="Y206" i="1" s="1"/>
  <c r="AE209" i="1"/>
  <c r="HI203" i="1"/>
  <c r="CP203" i="1"/>
  <c r="O203" i="1" s="1"/>
  <c r="AJ209" i="1"/>
  <c r="CY163" i="1"/>
  <c r="X163" i="1" s="1"/>
  <c r="HJ163" i="1"/>
  <c r="CZ163" i="1"/>
  <c r="Y163" i="1" s="1"/>
  <c r="AD244" i="1"/>
  <c r="Q248" i="1"/>
  <c r="AT200" i="1"/>
  <c r="F227" i="1"/>
  <c r="F264" i="1"/>
  <c r="BC244" i="1"/>
  <c r="CY204" i="1"/>
  <c r="X204" i="1" s="1"/>
  <c r="CZ204" i="1"/>
  <c r="Y204" i="1" s="1"/>
  <c r="HJ204" i="1"/>
  <c r="CP204" i="1"/>
  <c r="O204" i="1" s="1"/>
  <c r="AH165" i="1"/>
  <c r="AQ248" i="1"/>
  <c r="CR206" i="1"/>
  <c r="Q206" i="1" s="1"/>
  <c r="CT119" i="1"/>
  <c r="S119" i="1" s="1"/>
  <c r="AB119" i="1"/>
  <c r="AG82" i="1"/>
  <c r="T248" i="1"/>
  <c r="CD244" i="1"/>
  <c r="AS244" i="1"/>
  <c r="P206" i="1"/>
  <c r="AB205" i="1"/>
  <c r="BZ209" i="1"/>
  <c r="BC200" i="1"/>
  <c r="F184" i="1"/>
  <c r="T162" i="1"/>
  <c r="F261" i="1"/>
  <c r="AO248" i="1"/>
  <c r="AC248" i="1"/>
  <c r="CC244" i="1"/>
  <c r="AB206" i="1"/>
  <c r="AD202" i="1"/>
  <c r="AB202" i="1" s="1"/>
  <c r="CM200" i="1"/>
  <c r="CC200" i="1"/>
  <c r="CR161" i="1"/>
  <c r="Q161" i="1" s="1"/>
  <c r="CP161" i="1" s="1"/>
  <c r="O161" i="1" s="1"/>
  <c r="CX77" i="3"/>
  <c r="CU72" i="3"/>
  <c r="CX86" i="3"/>
  <c r="CW77" i="3"/>
  <c r="CX79" i="3"/>
  <c r="CX90" i="3"/>
  <c r="CV72" i="3"/>
  <c r="CX72" i="3"/>
  <c r="CX75" i="3"/>
  <c r="CX93" i="3"/>
  <c r="CX76" i="3"/>
  <c r="I162" i="1"/>
  <c r="W162" i="1" s="1"/>
  <c r="AJ165" i="1" s="1"/>
  <c r="AO159" i="1"/>
  <c r="HI119" i="1"/>
  <c r="CG70" i="1"/>
  <c r="AX82" i="1"/>
  <c r="CP79" i="1"/>
  <c r="O79" i="1" s="1"/>
  <c r="HK74" i="1"/>
  <c r="AD82" i="1"/>
  <c r="CL244" i="1"/>
  <c r="BZ159" i="1"/>
  <c r="AQ165" i="1"/>
  <c r="R162" i="1"/>
  <c r="AQ124" i="1"/>
  <c r="S122" i="1"/>
  <c r="CZ76" i="1"/>
  <c r="Y76" i="1" s="1"/>
  <c r="HJ76" i="1"/>
  <c r="CY76" i="1"/>
  <c r="X76" i="1" s="1"/>
  <c r="CZ74" i="1"/>
  <c r="Y74" i="1" s="1"/>
  <c r="P33" i="1"/>
  <c r="CG209" i="1"/>
  <c r="CU110" i="3"/>
  <c r="CU109" i="3"/>
  <c r="CV109" i="3"/>
  <c r="CX109" i="3"/>
  <c r="CK200" i="1"/>
  <c r="AO200" i="1"/>
  <c r="CG165" i="1"/>
  <c r="BD165" i="1"/>
  <c r="CD159" i="1"/>
  <c r="BX117" i="1"/>
  <c r="CG124" i="1"/>
  <c r="AO124" i="1"/>
  <c r="GX122" i="1"/>
  <c r="CJ124" i="1" s="1"/>
  <c r="CZ77" i="1"/>
  <c r="Y77" i="1" s="1"/>
  <c r="HJ77" i="1"/>
  <c r="CY77" i="1"/>
  <c r="X77" i="1" s="1"/>
  <c r="AI82" i="1"/>
  <c r="CG248" i="1"/>
  <c r="CS163" i="1"/>
  <c r="R163" i="1" s="1"/>
  <c r="HI163" i="1" s="1"/>
  <c r="HK161" i="1"/>
  <c r="HL161" i="1"/>
  <c r="BD124" i="1"/>
  <c r="AJ124" i="1"/>
  <c r="AH82" i="1"/>
  <c r="CS207" i="1"/>
  <c r="R207" i="1" s="1"/>
  <c r="HI207" i="1" s="1"/>
  <c r="AB203" i="1"/>
  <c r="AB162" i="1"/>
  <c r="F273" i="1"/>
  <c r="AB246" i="1"/>
  <c r="CR207" i="1"/>
  <c r="Q207" i="1" s="1"/>
  <c r="CP207" i="1" s="1"/>
  <c r="O207" i="1" s="1"/>
  <c r="T206" i="1"/>
  <c r="AG209" i="1" s="1"/>
  <c r="AD204" i="1"/>
  <c r="AB204" i="1" s="1"/>
  <c r="F178" i="1"/>
  <c r="CR163" i="1"/>
  <c r="Q163" i="1" s="1"/>
  <c r="CP163" i="1" s="1"/>
  <c r="O163" i="1" s="1"/>
  <c r="BC124" i="1"/>
  <c r="CP120" i="1"/>
  <c r="O120" i="1" s="1"/>
  <c r="CC117" i="1"/>
  <c r="AT124" i="1"/>
  <c r="HJ80" i="1"/>
  <c r="CY80" i="1"/>
  <c r="X80" i="1" s="1"/>
  <c r="GM80" i="1" s="1"/>
  <c r="GN80" i="1" s="1"/>
  <c r="CZ80" i="1"/>
  <c r="Y80" i="1" s="1"/>
  <c r="HJ79" i="1"/>
  <c r="CY79" i="1"/>
  <c r="X79" i="1" s="1"/>
  <c r="CZ79" i="1"/>
  <c r="Y79" i="1" s="1"/>
  <c r="HJ78" i="1"/>
  <c r="CY78" i="1"/>
  <c r="X78" i="1" s="1"/>
  <c r="GM78" i="1" s="1"/>
  <c r="GO78" i="1" s="1"/>
  <c r="CZ78" i="1"/>
  <c r="Y78" i="1" s="1"/>
  <c r="AJ82" i="1"/>
  <c r="CJ82" i="1"/>
  <c r="V162" i="1"/>
  <c r="AI165" i="1" s="1"/>
  <c r="AG165" i="1"/>
  <c r="W122" i="1"/>
  <c r="CP77" i="1"/>
  <c r="O77" i="1" s="1"/>
  <c r="GM77" i="1" s="1"/>
  <c r="GO77" i="1" s="1"/>
  <c r="CY73" i="1"/>
  <c r="X73" i="1" s="1"/>
  <c r="GM73" i="1" s="1"/>
  <c r="GO73" i="1" s="1"/>
  <c r="CZ73" i="1"/>
  <c r="Y73" i="1" s="1"/>
  <c r="HJ73" i="1"/>
  <c r="CP72" i="1"/>
  <c r="O72" i="1" s="1"/>
  <c r="AC82" i="1"/>
  <c r="CR205" i="1"/>
  <c r="Q205" i="1" s="1"/>
  <c r="AD209" i="1" s="1"/>
  <c r="F181" i="1"/>
  <c r="BC159" i="1"/>
  <c r="U162" i="1"/>
  <c r="BY117" i="1"/>
  <c r="AP124" i="1"/>
  <c r="CI124" i="1"/>
  <c r="CP76" i="1"/>
  <c r="O76" i="1" s="1"/>
  <c r="HI73" i="1"/>
  <c r="AE82" i="1"/>
  <c r="AO82" i="1"/>
  <c r="BX70" i="1"/>
  <c r="R33" i="1"/>
  <c r="HI33" i="1" s="1"/>
  <c r="CP32" i="1"/>
  <c r="O32" i="1" s="1"/>
  <c r="CV110" i="3"/>
  <c r="CX83" i="3"/>
  <c r="BB124" i="1"/>
  <c r="HJ120" i="1"/>
  <c r="CV59" i="3"/>
  <c r="CX59" i="3"/>
  <c r="CX62" i="3"/>
  <c r="CX60" i="3"/>
  <c r="CX63" i="3"/>
  <c r="CU59" i="3"/>
  <c r="BD82" i="1"/>
  <c r="CX55" i="3"/>
  <c r="CX58" i="3"/>
  <c r="CU55" i="3"/>
  <c r="CX56" i="3"/>
  <c r="CW58" i="3"/>
  <c r="AD73" i="1"/>
  <c r="AB73" i="1" s="1"/>
  <c r="BC35" i="1"/>
  <c r="BC82" i="1"/>
  <c r="AU82" i="1"/>
  <c r="CU39" i="3"/>
  <c r="CW43" i="3"/>
  <c r="CX46" i="3"/>
  <c r="CV39" i="3"/>
  <c r="CX43" i="3"/>
  <c r="CX45" i="3"/>
  <c r="CX42" i="3"/>
  <c r="CX39" i="3"/>
  <c r="CX44" i="3"/>
  <c r="CW42" i="3"/>
  <c r="DF38" i="3"/>
  <c r="DJ38" i="3" s="1"/>
  <c r="DI38" i="3"/>
  <c r="DG38" i="3"/>
  <c r="DH38" i="3"/>
  <c r="GN30" i="1"/>
  <c r="HR30" i="1"/>
  <c r="HD30" i="1"/>
  <c r="BY26" i="1"/>
  <c r="CI35" i="1"/>
  <c r="AP35" i="1"/>
  <c r="CS121" i="1"/>
  <c r="R121" i="1" s="1"/>
  <c r="HI121" i="1" s="1"/>
  <c r="CS120" i="1"/>
  <c r="R120" i="1" s="1"/>
  <c r="BB82" i="1"/>
  <c r="CT75" i="1"/>
  <c r="S75" i="1" s="1"/>
  <c r="AU35" i="1"/>
  <c r="CU65" i="3"/>
  <c r="CX67" i="3"/>
  <c r="CX70" i="3"/>
  <c r="CX71" i="3"/>
  <c r="CX65" i="3"/>
  <c r="AB80" i="1"/>
  <c r="AB79" i="1"/>
  <c r="AB78" i="1"/>
  <c r="AQ26" i="1"/>
  <c r="F45" i="1"/>
  <c r="V33" i="1"/>
  <c r="AI35" i="1" s="1"/>
  <c r="CI82" i="1"/>
  <c r="HL74" i="1"/>
  <c r="HJ72" i="1"/>
  <c r="GM31" i="1"/>
  <c r="I122" i="1"/>
  <c r="S121" i="1"/>
  <c r="AQ82" i="1"/>
  <c r="CY74" i="1"/>
  <c r="X74" i="1" s="1"/>
  <c r="GM74" i="1" s="1"/>
  <c r="GN74" i="1" s="1"/>
  <c r="HJ32" i="1"/>
  <c r="AP82" i="1"/>
  <c r="CW49" i="3"/>
  <c r="CX49" i="3"/>
  <c r="CX51" i="3"/>
  <c r="CV47" i="3"/>
  <c r="CX52" i="3"/>
  <c r="CU47" i="3"/>
  <c r="CZ72" i="1"/>
  <c r="Y72" i="1" s="1"/>
  <c r="S33" i="1"/>
  <c r="CS32" i="1"/>
  <c r="R32" i="1" s="1"/>
  <c r="AD32" i="1"/>
  <c r="AB32" i="1" s="1"/>
  <c r="GN29" i="1"/>
  <c r="HD29" i="1"/>
  <c r="HR29" i="1"/>
  <c r="DI98" i="3"/>
  <c r="DF98" i="3"/>
  <c r="DJ98" i="3" s="1"/>
  <c r="DG98" i="3"/>
  <c r="DH98" i="3"/>
  <c r="CX88" i="3"/>
  <c r="CX11" i="3"/>
  <c r="CX15" i="3"/>
  <c r="CX23" i="3"/>
  <c r="CX10" i="3"/>
  <c r="CX14" i="3"/>
  <c r="CX9" i="3"/>
  <c r="CU8" i="3"/>
  <c r="CW10" i="3"/>
  <c r="CX13" i="3"/>
  <c r="CW14" i="3"/>
  <c r="CX19" i="3"/>
  <c r="CX20" i="3"/>
  <c r="CX27" i="3"/>
  <c r="CX28" i="3"/>
  <c r="CX24" i="3"/>
  <c r="CV30" i="3"/>
  <c r="CG35" i="1"/>
  <c r="HL28" i="1"/>
  <c r="DI108" i="3"/>
  <c r="DJ108" i="3" s="1"/>
  <c r="CX106" i="3"/>
  <c r="DF105" i="3"/>
  <c r="CX103" i="3"/>
  <c r="DH99" i="3"/>
  <c r="DH96" i="3"/>
  <c r="CW76" i="3"/>
  <c r="CW61" i="3"/>
  <c r="CX61" i="3"/>
  <c r="CX37" i="3"/>
  <c r="CX31" i="3"/>
  <c r="CX25" i="3"/>
  <c r="AO35" i="1"/>
  <c r="AE35" i="1"/>
  <c r="I33" i="1"/>
  <c r="T33" i="1" s="1"/>
  <c r="AG35" i="1" s="1"/>
  <c r="DG99" i="3"/>
  <c r="DG96" i="3"/>
  <c r="DJ96" i="3" s="1"/>
  <c r="CX87" i="3"/>
  <c r="CX85" i="3"/>
  <c r="CW75" i="3"/>
  <c r="CW74" i="3"/>
  <c r="CX74" i="3"/>
  <c r="CX73" i="3"/>
  <c r="CX36" i="3"/>
  <c r="CX32" i="3"/>
  <c r="CW34" i="3"/>
  <c r="CX34" i="3"/>
  <c r="CU31" i="3"/>
  <c r="DF99" i="3"/>
  <c r="DJ99" i="3" s="1"/>
  <c r="DF96" i="3"/>
  <c r="CX92" i="3"/>
  <c r="CX84" i="3"/>
  <c r="CX66" i="3"/>
  <c r="CX64" i="3"/>
  <c r="CV54" i="3"/>
  <c r="CX54" i="3"/>
  <c r="DI102" i="3"/>
  <c r="DJ102" i="3" s="1"/>
  <c r="DF102" i="3"/>
  <c r="CX91" i="3"/>
  <c r="CV65" i="3"/>
  <c r="BB35" i="1"/>
  <c r="CX107" i="3"/>
  <c r="DI104" i="3"/>
  <c r="DJ104" i="3" s="1"/>
  <c r="DH102" i="3"/>
  <c r="DF97" i="3"/>
  <c r="DG97" i="3"/>
  <c r="DJ97" i="3" s="1"/>
  <c r="DH95" i="3"/>
  <c r="CW68" i="3"/>
  <c r="CY28" i="1"/>
  <c r="X28" i="1" s="1"/>
  <c r="GM28" i="1" s="1"/>
  <c r="CX110" i="3"/>
  <c r="DG102" i="3"/>
  <c r="DG100" i="3"/>
  <c r="DH100" i="3"/>
  <c r="DF95" i="3"/>
  <c r="CX82" i="3"/>
  <c r="CX80" i="3"/>
  <c r="CX69" i="3"/>
  <c r="CW35" i="3"/>
  <c r="DF104" i="3"/>
  <c r="CV94" i="3"/>
  <c r="CX94" i="3"/>
  <c r="CW79" i="3"/>
  <c r="CW78" i="3"/>
  <c r="CX78" i="3"/>
  <c r="CW41" i="3"/>
  <c r="CX29" i="3"/>
  <c r="DG6" i="3"/>
  <c r="DH6" i="3"/>
  <c r="DI6" i="3"/>
  <c r="CW3" i="3"/>
  <c r="CX3" i="3"/>
  <c r="CX53" i="3"/>
  <c r="CX40" i="3"/>
  <c r="CX81" i="3"/>
  <c r="CX48" i="3"/>
  <c r="CX68" i="3"/>
  <c r="CX35" i="3"/>
  <c r="DF6" i="3"/>
  <c r="DJ6" i="3" s="1"/>
  <c r="CV31" i="3"/>
  <c r="CX22" i="3"/>
  <c r="CX21" i="3"/>
  <c r="CV55" i="3"/>
  <c r="CX47" i="3"/>
  <c r="CX30" i="3"/>
  <c r="CX26" i="3"/>
  <c r="CX18" i="3"/>
  <c r="CX17" i="3"/>
  <c r="CX16" i="3"/>
  <c r="CW15" i="3"/>
  <c r="CV8" i="3"/>
  <c r="CW67" i="3"/>
  <c r="CW57" i="3"/>
  <c r="CX57" i="3"/>
  <c r="CW50" i="3"/>
  <c r="CX50" i="3"/>
  <c r="CW33" i="3"/>
  <c r="CX33" i="3"/>
  <c r="CX89" i="3"/>
  <c r="CX41" i="3"/>
  <c r="CW13" i="3"/>
  <c r="CX12" i="3"/>
  <c r="CW12" i="3"/>
  <c r="CW11" i="3"/>
  <c r="DH5" i="3"/>
  <c r="DI5" i="3"/>
  <c r="DF5" i="3"/>
  <c r="DJ5" i="3" s="1"/>
  <c r="DG5" i="3"/>
  <c r="DF4" i="3"/>
  <c r="DG4" i="3"/>
  <c r="DJ4" i="3" s="1"/>
  <c r="DI4" i="3"/>
  <c r="DI2" i="3"/>
  <c r="DJ2" i="3" s="1"/>
  <c r="DF2" i="3"/>
  <c r="DG2" i="3"/>
  <c r="DH2" i="3"/>
  <c r="CX1" i="3"/>
  <c r="CX8" i="3"/>
  <c r="GM161" i="1" l="1"/>
  <c r="T209" i="1"/>
  <c r="AG200" i="1"/>
  <c r="Q209" i="1"/>
  <c r="AD200" i="1"/>
  <c r="AI159" i="1"/>
  <c r="V165" i="1"/>
  <c r="AI26" i="1"/>
  <c r="V35" i="1"/>
  <c r="GO28" i="1"/>
  <c r="CC35" i="1" s="1"/>
  <c r="CJ117" i="1"/>
  <c r="BA124" i="1"/>
  <c r="W165" i="1"/>
  <c r="AJ159" i="1"/>
  <c r="DG74" i="3"/>
  <c r="DJ74" i="3" s="1"/>
  <c r="DH74" i="3"/>
  <c r="DF74" i="3"/>
  <c r="DI74" i="3"/>
  <c r="CG26" i="1"/>
  <c r="AX35" i="1"/>
  <c r="DF13" i="3"/>
  <c r="DG13" i="3"/>
  <c r="DJ13" i="3" s="1"/>
  <c r="DI13" i="3"/>
  <c r="DH13" i="3"/>
  <c r="DF11" i="3"/>
  <c r="DG11" i="3"/>
  <c r="DJ11" i="3" s="1"/>
  <c r="DH11" i="3"/>
  <c r="DI11" i="3"/>
  <c r="DG51" i="3"/>
  <c r="DF51" i="3"/>
  <c r="DJ51" i="3" s="1"/>
  <c r="DH51" i="3"/>
  <c r="DI51" i="3"/>
  <c r="CI70" i="1"/>
  <c r="AZ82" i="1"/>
  <c r="CY75" i="1"/>
  <c r="X75" i="1" s="1"/>
  <c r="AK82" i="1" s="1"/>
  <c r="CZ75" i="1"/>
  <c r="Y75" i="1" s="1"/>
  <c r="HJ75" i="1"/>
  <c r="DF63" i="3"/>
  <c r="DJ63" i="3" s="1"/>
  <c r="DG63" i="3"/>
  <c r="DI63" i="3"/>
  <c r="DH63" i="3"/>
  <c r="HK80" i="1"/>
  <c r="HL80" i="1"/>
  <c r="AH70" i="1"/>
  <c r="U82" i="1"/>
  <c r="AC35" i="1"/>
  <c r="CZ122" i="1"/>
  <c r="Y122" i="1" s="1"/>
  <c r="HJ122" i="1"/>
  <c r="CY122" i="1"/>
  <c r="X122" i="1" s="1"/>
  <c r="DF76" i="3"/>
  <c r="DG76" i="3"/>
  <c r="DJ76" i="3" s="1"/>
  <c r="DH76" i="3"/>
  <c r="DI76" i="3"/>
  <c r="DF86" i="3"/>
  <c r="DJ86" i="3" s="1"/>
  <c r="DG86" i="3"/>
  <c r="DH86" i="3"/>
  <c r="DI86" i="3"/>
  <c r="HJ119" i="1"/>
  <c r="AF124" i="1"/>
  <c r="CY119" i="1"/>
  <c r="X119" i="1" s="1"/>
  <c r="CZ119" i="1"/>
  <c r="Y119" i="1" s="1"/>
  <c r="R209" i="1"/>
  <c r="AE200" i="1"/>
  <c r="HK205" i="1"/>
  <c r="HL205" i="1"/>
  <c r="AG117" i="1"/>
  <c r="T124" i="1"/>
  <c r="DG18" i="3"/>
  <c r="DH18" i="3"/>
  <c r="DI18" i="3"/>
  <c r="DF18" i="3"/>
  <c r="DJ18" i="3" s="1"/>
  <c r="AE26" i="1"/>
  <c r="R35" i="1"/>
  <c r="CY121" i="1"/>
  <c r="X121" i="1" s="1"/>
  <c r="HJ121" i="1"/>
  <c r="CZ121" i="1"/>
  <c r="Y121" i="1" s="1"/>
  <c r="CG159" i="1"/>
  <c r="AX165" i="1"/>
  <c r="DH12" i="3"/>
  <c r="DI12" i="3"/>
  <c r="DG12" i="3"/>
  <c r="DJ12" i="3" s="1"/>
  <c r="DF12" i="3"/>
  <c r="DG57" i="3"/>
  <c r="DJ57" i="3" s="1"/>
  <c r="DH57" i="3"/>
  <c r="DI57" i="3"/>
  <c r="DF57" i="3"/>
  <c r="DG26" i="3"/>
  <c r="DH26" i="3"/>
  <c r="DI26" i="3"/>
  <c r="DF26" i="3"/>
  <c r="DJ26" i="3" s="1"/>
  <c r="DH35" i="3"/>
  <c r="DF35" i="3"/>
  <c r="DG35" i="3"/>
  <c r="DJ35" i="3" s="1"/>
  <c r="DI35" i="3"/>
  <c r="DG94" i="3"/>
  <c r="DH94" i="3"/>
  <c r="DF94" i="3"/>
  <c r="DI94" i="3"/>
  <c r="DJ94" i="3" s="1"/>
  <c r="AO26" i="1"/>
  <c r="F39" i="1"/>
  <c r="AO281" i="1"/>
  <c r="DF88" i="3"/>
  <c r="DJ88" i="3" s="1"/>
  <c r="DG88" i="3"/>
  <c r="DH88" i="3"/>
  <c r="DI88" i="3"/>
  <c r="DF49" i="3"/>
  <c r="DG49" i="3"/>
  <c r="DJ49" i="3" s="1"/>
  <c r="DH49" i="3"/>
  <c r="DI49" i="3"/>
  <c r="V122" i="1"/>
  <c r="AI124" i="1" s="1"/>
  <c r="P122" i="1"/>
  <c r="DI65" i="3"/>
  <c r="DJ65" i="3" s="1"/>
  <c r="DF65" i="3"/>
  <c r="DG65" i="3"/>
  <c r="DH65" i="3"/>
  <c r="BB70" i="1"/>
  <c r="F95" i="1"/>
  <c r="DI44" i="3"/>
  <c r="DF44" i="3"/>
  <c r="DJ44" i="3" s="1"/>
  <c r="DG44" i="3"/>
  <c r="DH44" i="3"/>
  <c r="DF60" i="3"/>
  <c r="DG60" i="3"/>
  <c r="DI60" i="3"/>
  <c r="DJ60" i="3" s="1"/>
  <c r="DH60" i="3"/>
  <c r="GM76" i="1"/>
  <c r="GN76" i="1" s="1"/>
  <c r="CP119" i="1"/>
  <c r="O119" i="1" s="1"/>
  <c r="CP75" i="1"/>
  <c r="O75" i="1" s="1"/>
  <c r="GM75" i="1" s="1"/>
  <c r="GO75" i="1" s="1"/>
  <c r="CC82" i="1" s="1"/>
  <c r="R122" i="1"/>
  <c r="HI122" i="1" s="1"/>
  <c r="AQ117" i="1"/>
  <c r="F134" i="1"/>
  <c r="GM79" i="1"/>
  <c r="GN79" i="1" s="1"/>
  <c r="DF93" i="3"/>
  <c r="DJ93" i="3" s="1"/>
  <c r="DG93" i="3"/>
  <c r="DH93" i="3"/>
  <c r="DI93" i="3"/>
  <c r="AC244" i="1"/>
  <c r="CE248" i="1"/>
  <c r="P248" i="1"/>
  <c r="CP206" i="1"/>
  <c r="O206" i="1" s="1"/>
  <c r="GM206" i="1" s="1"/>
  <c r="GP206" i="1" s="1"/>
  <c r="U122" i="1"/>
  <c r="AH124" i="1" s="1"/>
  <c r="W244" i="1"/>
  <c r="F272" i="1"/>
  <c r="AP200" i="1"/>
  <c r="F218" i="1"/>
  <c r="CI159" i="1"/>
  <c r="AZ165" i="1"/>
  <c r="DI30" i="3"/>
  <c r="DJ30" i="3" s="1"/>
  <c r="DF30" i="3"/>
  <c r="DG30" i="3"/>
  <c r="DH30" i="3"/>
  <c r="DI54" i="3"/>
  <c r="DJ54" i="3" s="1"/>
  <c r="DF54" i="3"/>
  <c r="DH54" i="3"/>
  <c r="DG54" i="3"/>
  <c r="DF25" i="3"/>
  <c r="DJ25" i="3" s="1"/>
  <c r="DI25" i="3"/>
  <c r="DG25" i="3"/>
  <c r="DH25" i="3"/>
  <c r="DG103" i="3"/>
  <c r="DF103" i="3"/>
  <c r="DH103" i="3"/>
  <c r="DI103" i="3"/>
  <c r="DJ103" i="3" s="1"/>
  <c r="DI24" i="3"/>
  <c r="DF24" i="3"/>
  <c r="DJ24" i="3" s="1"/>
  <c r="DG24" i="3"/>
  <c r="DH24" i="3"/>
  <c r="HI32" i="1"/>
  <c r="CZ32" i="1"/>
  <c r="Y32" i="1" s="1"/>
  <c r="AL35" i="1" s="1"/>
  <c r="DI71" i="3"/>
  <c r="DF71" i="3"/>
  <c r="DJ71" i="3" s="1"/>
  <c r="DG71" i="3"/>
  <c r="DH71" i="3"/>
  <c r="CZ120" i="1"/>
  <c r="Y120" i="1" s="1"/>
  <c r="HI120" i="1"/>
  <c r="DF39" i="3"/>
  <c r="DG39" i="3"/>
  <c r="DI39" i="3"/>
  <c r="DJ39" i="3" s="1"/>
  <c r="DH39" i="3"/>
  <c r="AU70" i="1"/>
  <c r="F101" i="1"/>
  <c r="DF56" i="3"/>
  <c r="DG56" i="3"/>
  <c r="DH56" i="3"/>
  <c r="DI56" i="3"/>
  <c r="DJ56" i="3" s="1"/>
  <c r="DG62" i="3"/>
  <c r="DH62" i="3"/>
  <c r="DI62" i="3"/>
  <c r="DF62" i="3"/>
  <c r="DJ62" i="3" s="1"/>
  <c r="CI117" i="1"/>
  <c r="AZ124" i="1"/>
  <c r="AC70" i="1"/>
  <c r="CH82" i="1"/>
  <c r="P82" i="1"/>
  <c r="CE82" i="1"/>
  <c r="CF82" i="1"/>
  <c r="HK78" i="1"/>
  <c r="HL78" i="1"/>
  <c r="AT117" i="1"/>
  <c r="F142" i="1"/>
  <c r="GM207" i="1"/>
  <c r="GN207" i="1" s="1"/>
  <c r="CB209" i="1" s="1"/>
  <c r="AX248" i="1"/>
  <c r="CG244" i="1"/>
  <c r="AE165" i="1"/>
  <c r="HI162" i="1"/>
  <c r="AX70" i="1"/>
  <c r="F89" i="1"/>
  <c r="DI75" i="3"/>
  <c r="DF75" i="3"/>
  <c r="DG75" i="3"/>
  <c r="DJ75" i="3" s="1"/>
  <c r="DH75" i="3"/>
  <c r="DF77" i="3"/>
  <c r="DI77" i="3"/>
  <c r="DG77" i="3"/>
  <c r="DJ77" i="3" s="1"/>
  <c r="DH77" i="3"/>
  <c r="F252" i="1"/>
  <c r="AO244" i="1"/>
  <c r="HL206" i="1"/>
  <c r="HK206" i="1"/>
  <c r="F271" i="1"/>
  <c r="V244" i="1"/>
  <c r="F275" i="1"/>
  <c r="Y244" i="1"/>
  <c r="AP159" i="1"/>
  <c r="F174" i="1"/>
  <c r="U244" i="1"/>
  <c r="F270" i="1"/>
  <c r="DH68" i="3"/>
  <c r="DI68" i="3"/>
  <c r="DG68" i="3"/>
  <c r="DJ68" i="3" s="1"/>
  <c r="DF68" i="3"/>
  <c r="DG41" i="3"/>
  <c r="DJ41" i="3" s="1"/>
  <c r="DI41" i="3"/>
  <c r="DF41" i="3"/>
  <c r="DH41" i="3"/>
  <c r="DG85" i="3"/>
  <c r="DH85" i="3"/>
  <c r="DI85" i="3"/>
  <c r="DF85" i="3"/>
  <c r="DJ85" i="3" s="1"/>
  <c r="CZ33" i="1"/>
  <c r="Y33" i="1" s="1"/>
  <c r="CY33" i="1"/>
  <c r="X33" i="1" s="1"/>
  <c r="HJ33" i="1"/>
  <c r="AP70" i="1"/>
  <c r="F91" i="1"/>
  <c r="DF70" i="3"/>
  <c r="DJ70" i="3" s="1"/>
  <c r="DG70" i="3"/>
  <c r="DH70" i="3"/>
  <c r="DI70" i="3"/>
  <c r="DF42" i="3"/>
  <c r="DI42" i="3"/>
  <c r="DG42" i="3"/>
  <c r="DJ42" i="3" s="1"/>
  <c r="DH42" i="3"/>
  <c r="BC70" i="1"/>
  <c r="F98" i="1"/>
  <c r="DG59" i="3"/>
  <c r="DH59" i="3"/>
  <c r="DI59" i="3"/>
  <c r="DJ59" i="3" s="1"/>
  <c r="DF59" i="3"/>
  <c r="F133" i="1"/>
  <c r="AP117" i="1"/>
  <c r="AB82" i="1"/>
  <c r="GM72" i="1"/>
  <c r="AG159" i="1"/>
  <c r="T165" i="1"/>
  <c r="AJ117" i="1"/>
  <c r="W124" i="1"/>
  <c r="AO117" i="1"/>
  <c r="F128" i="1"/>
  <c r="DI109" i="3"/>
  <c r="DJ109" i="3" s="1"/>
  <c r="DF109" i="3"/>
  <c r="DG109" i="3"/>
  <c r="DH109" i="3"/>
  <c r="HK76" i="1"/>
  <c r="HL76" i="1"/>
  <c r="AQ159" i="1"/>
  <c r="F175" i="1"/>
  <c r="DF72" i="3"/>
  <c r="DI72" i="3"/>
  <c r="DJ72" i="3" s="1"/>
  <c r="DG72" i="3"/>
  <c r="DH72" i="3"/>
  <c r="F258" i="1"/>
  <c r="AQ244" i="1"/>
  <c r="HK163" i="1"/>
  <c r="HL163" i="1"/>
  <c r="F268" i="1"/>
  <c r="BA244" i="1"/>
  <c r="AC159" i="1"/>
  <c r="CH165" i="1"/>
  <c r="P165" i="1"/>
  <c r="CE165" i="1"/>
  <c r="CF165" i="1"/>
  <c r="HL202" i="1"/>
  <c r="HK202" i="1"/>
  <c r="DF1" i="3"/>
  <c r="DG1" i="3"/>
  <c r="DH1" i="3"/>
  <c r="DI1" i="3"/>
  <c r="DJ1" i="3" s="1"/>
  <c r="DH47" i="3"/>
  <c r="DI47" i="3"/>
  <c r="DJ47" i="3" s="1"/>
  <c r="DF47" i="3"/>
  <c r="DG47" i="3"/>
  <c r="DH89" i="3"/>
  <c r="DI89" i="3"/>
  <c r="DF89" i="3"/>
  <c r="DJ89" i="3" s="1"/>
  <c r="DG89" i="3"/>
  <c r="DF110" i="3"/>
  <c r="DH110" i="3"/>
  <c r="DI110" i="3"/>
  <c r="DJ110" i="3" s="1"/>
  <c r="DG110" i="3"/>
  <c r="DI37" i="3"/>
  <c r="DF37" i="3"/>
  <c r="DJ37" i="3" s="1"/>
  <c r="DH37" i="3"/>
  <c r="DG37" i="3"/>
  <c r="DG27" i="3"/>
  <c r="DF27" i="3"/>
  <c r="DJ27" i="3" s="1"/>
  <c r="DH27" i="3"/>
  <c r="DI27" i="3"/>
  <c r="CY32" i="1"/>
  <c r="X32" i="1" s="1"/>
  <c r="GM32" i="1" s="1"/>
  <c r="AP26" i="1"/>
  <c r="F44" i="1"/>
  <c r="DI58" i="3"/>
  <c r="DF58" i="3"/>
  <c r="DH58" i="3"/>
  <c r="DG58" i="3"/>
  <c r="DJ58" i="3" s="1"/>
  <c r="HK73" i="1"/>
  <c r="HL73" i="1"/>
  <c r="CP121" i="1"/>
  <c r="O121" i="1" s="1"/>
  <c r="GM121" i="1" s="1"/>
  <c r="GN121" i="1" s="1"/>
  <c r="CG117" i="1"/>
  <c r="AX124" i="1"/>
  <c r="T244" i="1"/>
  <c r="F269" i="1"/>
  <c r="AH159" i="1"/>
  <c r="U165" i="1"/>
  <c r="V209" i="1"/>
  <c r="AI200" i="1"/>
  <c r="GM202" i="1"/>
  <c r="AB209" i="1"/>
  <c r="AL209" i="1"/>
  <c r="DG8" i="3"/>
  <c r="DH8" i="3"/>
  <c r="DI8" i="3"/>
  <c r="DJ8" i="3" s="1"/>
  <c r="DF8" i="3"/>
  <c r="DH48" i="3"/>
  <c r="DF48" i="3"/>
  <c r="DI48" i="3"/>
  <c r="DJ48" i="3" s="1"/>
  <c r="DG48" i="3"/>
  <c r="DF28" i="3"/>
  <c r="DJ28" i="3" s="1"/>
  <c r="DG28" i="3"/>
  <c r="DH28" i="3"/>
  <c r="DI28" i="3"/>
  <c r="DI87" i="3"/>
  <c r="DG87" i="3"/>
  <c r="DH87" i="3"/>
  <c r="DF87" i="3"/>
  <c r="DJ87" i="3" s="1"/>
  <c r="AI70" i="1"/>
  <c r="V82" i="1"/>
  <c r="AE124" i="1"/>
  <c r="DG33" i="3"/>
  <c r="DJ33" i="3" s="1"/>
  <c r="DH33" i="3"/>
  <c r="DI33" i="3"/>
  <c r="DF33" i="3"/>
  <c r="DH21" i="3"/>
  <c r="DI21" i="3"/>
  <c r="DG21" i="3"/>
  <c r="DF21" i="3"/>
  <c r="DJ21" i="3" s="1"/>
  <c r="DH40" i="3"/>
  <c r="DI40" i="3"/>
  <c r="DJ40" i="3" s="1"/>
  <c r="DF40" i="3"/>
  <c r="DG40" i="3"/>
  <c r="DI69" i="3"/>
  <c r="DF69" i="3"/>
  <c r="DJ69" i="3" s="1"/>
  <c r="DG69" i="3"/>
  <c r="DH69" i="3"/>
  <c r="AK35" i="1"/>
  <c r="F48" i="1"/>
  <c r="BB26" i="1"/>
  <c r="BB281" i="1"/>
  <c r="DG66" i="3"/>
  <c r="DH66" i="3"/>
  <c r="DI66" i="3"/>
  <c r="DJ66" i="3" s="1"/>
  <c r="DF66" i="3"/>
  <c r="DF32" i="3"/>
  <c r="DG32" i="3"/>
  <c r="DH32" i="3"/>
  <c r="DI32" i="3"/>
  <c r="DJ32" i="3" s="1"/>
  <c r="DG61" i="3"/>
  <c r="DJ61" i="3" s="1"/>
  <c r="DH61" i="3"/>
  <c r="DI61" i="3"/>
  <c r="DF61" i="3"/>
  <c r="DF20" i="3"/>
  <c r="DJ20" i="3" s="1"/>
  <c r="DG20" i="3"/>
  <c r="DI20" i="3"/>
  <c r="DH20" i="3"/>
  <c r="DF10" i="3"/>
  <c r="DH10" i="3"/>
  <c r="DI10" i="3"/>
  <c r="DG10" i="3"/>
  <c r="DJ10" i="3" s="1"/>
  <c r="HL32" i="1"/>
  <c r="HK32" i="1"/>
  <c r="U33" i="1"/>
  <c r="AH35" i="1" s="1"/>
  <c r="AZ35" i="1"/>
  <c r="CI26" i="1"/>
  <c r="DF43" i="3"/>
  <c r="DG43" i="3"/>
  <c r="DJ43" i="3" s="1"/>
  <c r="DH43" i="3"/>
  <c r="DI43" i="3"/>
  <c r="Q33" i="1"/>
  <c r="AD35" i="1" s="1"/>
  <c r="DG55" i="3"/>
  <c r="DF55" i="3"/>
  <c r="DI55" i="3"/>
  <c r="DJ55" i="3" s="1"/>
  <c r="DH55" i="3"/>
  <c r="HL120" i="1"/>
  <c r="HK120" i="1"/>
  <c r="CY120" i="1"/>
  <c r="X120" i="1" s="1"/>
  <c r="GM120" i="1" s="1"/>
  <c r="GN120" i="1" s="1"/>
  <c r="HK79" i="1"/>
  <c r="HL79" i="1"/>
  <c r="BC117" i="1"/>
  <c r="F140" i="1"/>
  <c r="Q122" i="1"/>
  <c r="AD124" i="1" s="1"/>
  <c r="DF90" i="3"/>
  <c r="DJ90" i="3" s="1"/>
  <c r="DH90" i="3"/>
  <c r="DI90" i="3"/>
  <c r="DG90" i="3"/>
  <c r="W209" i="1"/>
  <c r="AJ200" i="1"/>
  <c r="CY207" i="1"/>
  <c r="X207" i="1" s="1"/>
  <c r="AC209" i="1"/>
  <c r="AF200" i="1"/>
  <c r="S209" i="1"/>
  <c r="DF9" i="3"/>
  <c r="DG9" i="3"/>
  <c r="DH9" i="3"/>
  <c r="DI9" i="3"/>
  <c r="DJ9" i="3" s="1"/>
  <c r="DH29" i="3"/>
  <c r="DI29" i="3"/>
  <c r="DF29" i="3"/>
  <c r="DJ29" i="3" s="1"/>
  <c r="DG29" i="3"/>
  <c r="DG107" i="3"/>
  <c r="DF107" i="3"/>
  <c r="DH107" i="3"/>
  <c r="DI107" i="3"/>
  <c r="DJ107" i="3" s="1"/>
  <c r="DF106" i="3"/>
  <c r="DG106" i="3"/>
  <c r="DH106" i="3"/>
  <c r="DI106" i="3"/>
  <c r="DJ106" i="3" s="1"/>
  <c r="DF14" i="3"/>
  <c r="DH14" i="3"/>
  <c r="DI14" i="3"/>
  <c r="DG14" i="3"/>
  <c r="DJ14" i="3" s="1"/>
  <c r="HD31" i="1"/>
  <c r="GN31" i="1"/>
  <c r="HR31" i="1"/>
  <c r="DF45" i="3"/>
  <c r="DJ45" i="3" s="1"/>
  <c r="DI45" i="3"/>
  <c r="DG45" i="3"/>
  <c r="DH45" i="3"/>
  <c r="DI16" i="3"/>
  <c r="DF16" i="3"/>
  <c r="DJ16" i="3" s="1"/>
  <c r="DH16" i="3"/>
  <c r="DG16" i="3"/>
  <c r="DH22" i="3"/>
  <c r="DF22" i="3"/>
  <c r="DJ22" i="3" s="1"/>
  <c r="DG22" i="3"/>
  <c r="DI22" i="3"/>
  <c r="DH53" i="3"/>
  <c r="DI53" i="3"/>
  <c r="DF53" i="3"/>
  <c r="DJ53" i="3" s="1"/>
  <c r="DG53" i="3"/>
  <c r="DG78" i="3"/>
  <c r="DJ78" i="3" s="1"/>
  <c r="DH78" i="3"/>
  <c r="DF78" i="3"/>
  <c r="DI78" i="3"/>
  <c r="DG80" i="3"/>
  <c r="DH80" i="3"/>
  <c r="DI80" i="3"/>
  <c r="DF80" i="3"/>
  <c r="DJ80" i="3" s="1"/>
  <c r="DH84" i="3"/>
  <c r="DI84" i="3"/>
  <c r="DG84" i="3"/>
  <c r="DF84" i="3"/>
  <c r="DJ84" i="3" s="1"/>
  <c r="DF36" i="3"/>
  <c r="DJ36" i="3" s="1"/>
  <c r="DG36" i="3"/>
  <c r="DH36" i="3"/>
  <c r="DI36" i="3"/>
  <c r="DF19" i="3"/>
  <c r="DJ19" i="3" s="1"/>
  <c r="DG19" i="3"/>
  <c r="DI19" i="3"/>
  <c r="DH19" i="3"/>
  <c r="DF23" i="3"/>
  <c r="DJ23" i="3" s="1"/>
  <c r="DG23" i="3"/>
  <c r="DH23" i="3"/>
  <c r="DI23" i="3"/>
  <c r="DF52" i="3"/>
  <c r="DJ52" i="3" s="1"/>
  <c r="DG52" i="3"/>
  <c r="DI52" i="3"/>
  <c r="DH52" i="3"/>
  <c r="HK72" i="1"/>
  <c r="HL72" i="1"/>
  <c r="W33" i="1"/>
  <c r="AJ35" i="1" s="1"/>
  <c r="GX33" i="1"/>
  <c r="CJ35" i="1" s="1"/>
  <c r="BD70" i="1"/>
  <c r="F107" i="1"/>
  <c r="BB117" i="1"/>
  <c r="F137" i="1"/>
  <c r="AO70" i="1"/>
  <c r="F86" i="1"/>
  <c r="CJ70" i="1"/>
  <c r="BA82" i="1"/>
  <c r="GM163" i="1"/>
  <c r="GO163" i="1" s="1"/>
  <c r="CC165" i="1" s="1"/>
  <c r="BD117" i="1"/>
  <c r="F149" i="1"/>
  <c r="DI79" i="3"/>
  <c r="DF79" i="3"/>
  <c r="DG79" i="3"/>
  <c r="DJ79" i="3" s="1"/>
  <c r="DH79" i="3"/>
  <c r="AG70" i="1"/>
  <c r="T82" i="1"/>
  <c r="GM204" i="1"/>
  <c r="GP204" i="1" s="1"/>
  <c r="GM203" i="1"/>
  <c r="GP203" i="1" s="1"/>
  <c r="HK207" i="1"/>
  <c r="HL207" i="1"/>
  <c r="CP205" i="1"/>
  <c r="O205" i="1" s="1"/>
  <c r="GM205" i="1" s="1"/>
  <c r="GP205" i="1" s="1"/>
  <c r="HK203" i="1"/>
  <c r="HL203" i="1"/>
  <c r="F231" i="1"/>
  <c r="U200" i="1"/>
  <c r="CJ200" i="1"/>
  <c r="BA209" i="1"/>
  <c r="AK209" i="1"/>
  <c r="DI34" i="3"/>
  <c r="DF34" i="3"/>
  <c r="DG34" i="3"/>
  <c r="DJ34" i="3" s="1"/>
  <c r="DH34" i="3"/>
  <c r="DG31" i="3"/>
  <c r="DF31" i="3"/>
  <c r="DH31" i="3"/>
  <c r="DI31" i="3"/>
  <c r="DJ31" i="3" s="1"/>
  <c r="DG81" i="3"/>
  <c r="DH81" i="3"/>
  <c r="DF81" i="3"/>
  <c r="DJ81" i="3" s="1"/>
  <c r="DI81" i="3"/>
  <c r="DH64" i="3"/>
  <c r="DI64" i="3"/>
  <c r="DF64" i="3"/>
  <c r="DJ64" i="3" s="1"/>
  <c r="DG64" i="3"/>
  <c r="AL82" i="1"/>
  <c r="DF67" i="3"/>
  <c r="DG67" i="3"/>
  <c r="DJ67" i="3" s="1"/>
  <c r="DH67" i="3"/>
  <c r="DI67" i="3"/>
  <c r="DG50" i="3"/>
  <c r="DJ50" i="3" s="1"/>
  <c r="DH50" i="3"/>
  <c r="DI50" i="3"/>
  <c r="DF50" i="3"/>
  <c r="DF17" i="3"/>
  <c r="DJ17" i="3" s="1"/>
  <c r="DH17" i="3"/>
  <c r="DI17" i="3"/>
  <c r="DG17" i="3"/>
  <c r="DG3" i="3"/>
  <c r="DJ3" i="3" s="1"/>
  <c r="DH3" i="3"/>
  <c r="DI3" i="3"/>
  <c r="DF3" i="3"/>
  <c r="DH82" i="3"/>
  <c r="DI82" i="3"/>
  <c r="DF82" i="3"/>
  <c r="DJ82" i="3" s="1"/>
  <c r="DG82" i="3"/>
  <c r="DG91" i="3"/>
  <c r="DH91" i="3"/>
  <c r="DI91" i="3"/>
  <c r="DF91" i="3"/>
  <c r="DJ91" i="3" s="1"/>
  <c r="DH92" i="3"/>
  <c r="DF92" i="3"/>
  <c r="DJ92" i="3" s="1"/>
  <c r="DG92" i="3"/>
  <c r="DI92" i="3"/>
  <c r="DF73" i="3"/>
  <c r="DI73" i="3"/>
  <c r="DJ73" i="3" s="1"/>
  <c r="DG73" i="3"/>
  <c r="DH73" i="3"/>
  <c r="AG26" i="1"/>
  <c r="T35" i="1"/>
  <c r="AF35" i="1"/>
  <c r="DF15" i="3"/>
  <c r="DG15" i="3"/>
  <c r="DJ15" i="3" s="1"/>
  <c r="DH15" i="3"/>
  <c r="DI15" i="3"/>
  <c r="CM35" i="1"/>
  <c r="AQ70" i="1"/>
  <c r="F92" i="1"/>
  <c r="AU26" i="1"/>
  <c r="F54" i="1"/>
  <c r="DG46" i="3"/>
  <c r="DH46" i="3"/>
  <c r="DI46" i="3"/>
  <c r="DF46" i="3"/>
  <c r="DJ46" i="3" s="1"/>
  <c r="BC26" i="1"/>
  <c r="F51" i="1"/>
  <c r="BC281" i="1"/>
  <c r="DF83" i="3"/>
  <c r="DJ83" i="3" s="1"/>
  <c r="DG83" i="3"/>
  <c r="DH83" i="3"/>
  <c r="DI83" i="3"/>
  <c r="AE70" i="1"/>
  <c r="R82" i="1"/>
  <c r="AF82" i="1"/>
  <c r="W82" i="1"/>
  <c r="AJ70" i="1"/>
  <c r="HK77" i="1"/>
  <c r="HL77" i="1"/>
  <c r="F190" i="1"/>
  <c r="BD159" i="1"/>
  <c r="CG200" i="1"/>
  <c r="AX209" i="1"/>
  <c r="AD70" i="1"/>
  <c r="Q82" i="1"/>
  <c r="GX162" i="1"/>
  <c r="CJ165" i="1" s="1"/>
  <c r="Q162" i="1"/>
  <c r="AD165" i="1" s="1"/>
  <c r="S162" i="1"/>
  <c r="AQ209" i="1"/>
  <c r="AQ281" i="1" s="1"/>
  <c r="BZ200" i="1"/>
  <c r="HL204" i="1"/>
  <c r="HK204" i="1"/>
  <c r="Q244" i="1"/>
  <c r="F260" i="1"/>
  <c r="CI209" i="1"/>
  <c r="R248" i="1"/>
  <c r="AE244" i="1"/>
  <c r="AB248" i="1"/>
  <c r="GM246" i="1"/>
  <c r="GN32" i="1" l="1"/>
  <c r="AD159" i="1"/>
  <c r="Q165" i="1"/>
  <c r="CC70" i="1"/>
  <c r="AT82" i="1"/>
  <c r="AQ22" i="1"/>
  <c r="AQ314" i="1"/>
  <c r="F291" i="1"/>
  <c r="F56" i="1"/>
  <c r="T26" i="1"/>
  <c r="T281" i="1"/>
  <c r="CY162" i="1"/>
  <c r="X162" i="1" s="1"/>
  <c r="AK165" i="1" s="1"/>
  <c r="CZ162" i="1"/>
  <c r="Y162" i="1" s="1"/>
  <c r="AL165" i="1" s="1"/>
  <c r="AF165" i="1"/>
  <c r="HJ162" i="1"/>
  <c r="AD117" i="1"/>
  <c r="Q124" i="1"/>
  <c r="AV248" i="1"/>
  <c r="CE244" i="1"/>
  <c r="T117" i="1"/>
  <c r="F145" i="1"/>
  <c r="AF117" i="1"/>
  <c r="S124" i="1"/>
  <c r="AX26" i="1"/>
  <c r="F42" i="1"/>
  <c r="AX281" i="1"/>
  <c r="BA117" i="1"/>
  <c r="F144" i="1"/>
  <c r="BA35" i="1"/>
  <c r="CJ26" i="1"/>
  <c r="R244" i="1"/>
  <c r="F262" i="1"/>
  <c r="AJ26" i="1"/>
  <c r="W35" i="1"/>
  <c r="CH209" i="1"/>
  <c r="P209" i="1"/>
  <c r="AC200" i="1"/>
  <c r="CE209" i="1"/>
  <c r="CF209" i="1"/>
  <c r="AZ209" i="1"/>
  <c r="CI200" i="1"/>
  <c r="CM26" i="1"/>
  <c r="BD35" i="1"/>
  <c r="AL70" i="1"/>
  <c r="Y82" i="1"/>
  <c r="AL200" i="1"/>
  <c r="Y209" i="1"/>
  <c r="GN72" i="1"/>
  <c r="CB82" i="1" s="1"/>
  <c r="CA82" i="1"/>
  <c r="AZ117" i="1"/>
  <c r="F135" i="1"/>
  <c r="HK119" i="1"/>
  <c r="HL119" i="1"/>
  <c r="AK70" i="1"/>
  <c r="X82" i="1"/>
  <c r="BA165" i="1"/>
  <c r="CJ159" i="1"/>
  <c r="AK200" i="1"/>
  <c r="X209" i="1"/>
  <c r="AZ26" i="1"/>
  <c r="F46" i="1"/>
  <c r="BB22" i="1"/>
  <c r="F294" i="1"/>
  <c r="BB314" i="1"/>
  <c r="O209" i="1"/>
  <c r="AB200" i="1"/>
  <c r="F131" i="1"/>
  <c r="AX117" i="1"/>
  <c r="CP162" i="1"/>
  <c r="O162" i="1" s="1"/>
  <c r="O82" i="1"/>
  <c r="AB70" i="1"/>
  <c r="R26" i="1"/>
  <c r="F49" i="1"/>
  <c r="F93" i="1"/>
  <c r="AZ70" i="1"/>
  <c r="F221" i="1"/>
  <c r="Q200" i="1"/>
  <c r="Q70" i="1"/>
  <c r="F94" i="1"/>
  <c r="F229" i="1"/>
  <c r="BA200" i="1"/>
  <c r="F233" i="1"/>
  <c r="W200" i="1"/>
  <c r="AH26" i="1"/>
  <c r="U35" i="1"/>
  <c r="GP202" i="1"/>
  <c r="CD209" i="1" s="1"/>
  <c r="CA209" i="1"/>
  <c r="CF159" i="1"/>
  <c r="AW165" i="1"/>
  <c r="U124" i="1"/>
  <c r="AH117" i="1"/>
  <c r="GM119" i="1"/>
  <c r="CP122" i="1"/>
  <c r="O122" i="1" s="1"/>
  <c r="GM122" i="1" s="1"/>
  <c r="GN122" i="1" s="1"/>
  <c r="AC124" i="1"/>
  <c r="HK122" i="1"/>
  <c r="HL122" i="1"/>
  <c r="CC26" i="1"/>
  <c r="AT35" i="1"/>
  <c r="BC22" i="1"/>
  <c r="BC314" i="1"/>
  <c r="F297" i="1"/>
  <c r="AD26" i="1"/>
  <c r="Q35" i="1"/>
  <c r="CE159" i="1"/>
  <c r="AV165" i="1"/>
  <c r="AE159" i="1"/>
  <c r="R165" i="1"/>
  <c r="CF70" i="1"/>
  <c r="AW82" i="1"/>
  <c r="AI117" i="1"/>
  <c r="V124" i="1"/>
  <c r="AX159" i="1"/>
  <c r="F172" i="1"/>
  <c r="T200" i="1"/>
  <c r="F230" i="1"/>
  <c r="W70" i="1"/>
  <c r="F106" i="1"/>
  <c r="AF70" i="1"/>
  <c r="S82" i="1"/>
  <c r="AK26" i="1"/>
  <c r="X35" i="1"/>
  <c r="F232" i="1"/>
  <c r="V200" i="1"/>
  <c r="W117" i="1"/>
  <c r="F148" i="1"/>
  <c r="CE70" i="1"/>
  <c r="AV82" i="1"/>
  <c r="F176" i="1"/>
  <c r="AZ159" i="1"/>
  <c r="P244" i="1"/>
  <c r="F251" i="1"/>
  <c r="AO22" i="1"/>
  <c r="F285" i="1"/>
  <c r="AO314" i="1"/>
  <c r="R200" i="1"/>
  <c r="F223" i="1"/>
  <c r="AC26" i="1"/>
  <c r="P35" i="1"/>
  <c r="CE35" i="1"/>
  <c r="CF35" i="1"/>
  <c r="CH35" i="1"/>
  <c r="F58" i="1"/>
  <c r="V26" i="1"/>
  <c r="V281" i="1"/>
  <c r="FR246" i="1"/>
  <c r="BY248" i="1" s="1"/>
  <c r="CA248" i="1"/>
  <c r="AX200" i="1"/>
  <c r="F216" i="1"/>
  <c r="F168" i="1"/>
  <c r="P159" i="1"/>
  <c r="AB244" i="1"/>
  <c r="O248" i="1"/>
  <c r="R70" i="1"/>
  <c r="F96" i="1"/>
  <c r="AF26" i="1"/>
  <c r="S35" i="1"/>
  <c r="F103" i="1"/>
  <c r="T70" i="1"/>
  <c r="CC159" i="1"/>
  <c r="AT165" i="1"/>
  <c r="S200" i="1"/>
  <c r="F224" i="1"/>
  <c r="AE117" i="1"/>
  <c r="R124" i="1"/>
  <c r="U159" i="1"/>
  <c r="F187" i="1"/>
  <c r="CH159" i="1"/>
  <c r="AY165" i="1"/>
  <c r="HK33" i="1"/>
  <c r="HL33" i="1"/>
  <c r="F255" i="1"/>
  <c r="AX244" i="1"/>
  <c r="F85" i="1"/>
  <c r="P70" i="1"/>
  <c r="AL124" i="1"/>
  <c r="CP33" i="1"/>
  <c r="O33" i="1" s="1"/>
  <c r="GN161" i="1"/>
  <c r="F219" i="1"/>
  <c r="AQ200" i="1"/>
  <c r="BA70" i="1"/>
  <c r="F102" i="1"/>
  <c r="V70" i="1"/>
  <c r="F105" i="1"/>
  <c r="F186" i="1"/>
  <c r="T159" i="1"/>
  <c r="CB200" i="1"/>
  <c r="AS209" i="1"/>
  <c r="CH70" i="1"/>
  <c r="AY82" i="1"/>
  <c r="Y35" i="1"/>
  <c r="AL26" i="1"/>
  <c r="HL121" i="1"/>
  <c r="HK121" i="1"/>
  <c r="AK124" i="1"/>
  <c r="U70" i="1"/>
  <c r="F104" i="1"/>
  <c r="HK75" i="1"/>
  <c r="HL75" i="1"/>
  <c r="F189" i="1"/>
  <c r="W159" i="1"/>
  <c r="V159" i="1"/>
  <c r="F188" i="1"/>
  <c r="F226" i="1" l="1"/>
  <c r="AS200" i="1"/>
  <c r="F138" i="1"/>
  <c r="R117" i="1"/>
  <c r="AV35" i="1"/>
  <c r="CE26" i="1"/>
  <c r="R159" i="1"/>
  <c r="F179" i="1"/>
  <c r="X26" i="1"/>
  <c r="F61" i="1"/>
  <c r="U117" i="1"/>
  <c r="F146" i="1"/>
  <c r="AK117" i="1"/>
  <c r="X124" i="1"/>
  <c r="GN119" i="1"/>
  <c r="CB124" i="1" s="1"/>
  <c r="CA124" i="1"/>
  <c r="GM162" i="1"/>
  <c r="AB165" i="1"/>
  <c r="CE200" i="1"/>
  <c r="AV209" i="1"/>
  <c r="S165" i="1"/>
  <c r="AF159" i="1"/>
  <c r="CA244" i="1"/>
  <c r="AR248" i="1"/>
  <c r="F38" i="1"/>
  <c r="P26" i="1"/>
  <c r="AT26" i="1"/>
  <c r="F53" i="1"/>
  <c r="AT281" i="1"/>
  <c r="Y70" i="1"/>
  <c r="F109" i="1"/>
  <c r="BA26" i="1"/>
  <c r="F55" i="1"/>
  <c r="BA281" i="1"/>
  <c r="AL159" i="1"/>
  <c r="Y165" i="1"/>
  <c r="AP248" i="1"/>
  <c r="BY244" i="1"/>
  <c r="CI248" i="1"/>
  <c r="CF248" i="1"/>
  <c r="CH248" i="1"/>
  <c r="P200" i="1"/>
  <c r="F212" i="1"/>
  <c r="AK159" i="1"/>
  <c r="X165" i="1"/>
  <c r="AT70" i="1"/>
  <c r="F100" i="1"/>
  <c r="GM33" i="1"/>
  <c r="AB35" i="1"/>
  <c r="X200" i="1"/>
  <c r="F235" i="1"/>
  <c r="F60" i="1"/>
  <c r="BD26" i="1"/>
  <c r="BD281" i="1"/>
  <c r="AY209" i="1"/>
  <c r="CH200" i="1"/>
  <c r="T22" i="1"/>
  <c r="T314" i="1"/>
  <c r="F302" i="1"/>
  <c r="AY159" i="1"/>
  <c r="F173" i="1"/>
  <c r="F250" i="1"/>
  <c r="O244" i="1"/>
  <c r="Q26" i="1"/>
  <c r="F47" i="1"/>
  <c r="Q281" i="1"/>
  <c r="AT159" i="1"/>
  <c r="F183" i="1"/>
  <c r="V22" i="1"/>
  <c r="V314" i="1"/>
  <c r="F304" i="1"/>
  <c r="AW159" i="1"/>
  <c r="F171" i="1"/>
  <c r="R281" i="1"/>
  <c r="Y26" i="1"/>
  <c r="F62" i="1"/>
  <c r="AL117" i="1"/>
  <c r="Y124" i="1"/>
  <c r="Y281" i="1" s="1"/>
  <c r="AV70" i="1"/>
  <c r="F87" i="1"/>
  <c r="S70" i="1"/>
  <c r="F97" i="1"/>
  <c r="V117" i="1"/>
  <c r="F147" i="1"/>
  <c r="O200" i="1"/>
  <c r="F211" i="1"/>
  <c r="W26" i="1"/>
  <c r="F59" i="1"/>
  <c r="W281" i="1"/>
  <c r="AX22" i="1"/>
  <c r="F288" i="1"/>
  <c r="AX314" i="1"/>
  <c r="AV244" i="1"/>
  <c r="F253" i="1"/>
  <c r="F177" i="1"/>
  <c r="Q159" i="1"/>
  <c r="AY70" i="1"/>
  <c r="F90" i="1"/>
  <c r="AO18" i="1"/>
  <c r="F318" i="1"/>
  <c r="AC117" i="1"/>
  <c r="P124" i="1"/>
  <c r="CF124" i="1"/>
  <c r="CH124" i="1"/>
  <c r="CE124" i="1"/>
  <c r="AR209" i="1"/>
  <c r="CA200" i="1"/>
  <c r="BB18" i="1"/>
  <c r="F327" i="1"/>
  <c r="CA70" i="1"/>
  <c r="AR82" i="1"/>
  <c r="Q117" i="1"/>
  <c r="F136" i="1"/>
  <c r="AV159" i="1"/>
  <c r="F170" i="1"/>
  <c r="CH26" i="1"/>
  <c r="AY35" i="1"/>
  <c r="AU209" i="1"/>
  <c r="CD200" i="1"/>
  <c r="BA159" i="1"/>
  <c r="F185" i="1"/>
  <c r="CB70" i="1"/>
  <c r="AS82" i="1"/>
  <c r="AZ200" i="1"/>
  <c r="F220" i="1"/>
  <c r="AW70" i="1"/>
  <c r="F88" i="1"/>
  <c r="S26" i="1"/>
  <c r="F50" i="1"/>
  <c r="S281" i="1"/>
  <c r="AW35" i="1"/>
  <c r="CF26" i="1"/>
  <c r="BC18" i="1"/>
  <c r="F330" i="1"/>
  <c r="AB124" i="1"/>
  <c r="U26" i="1"/>
  <c r="F57" i="1"/>
  <c r="U281" i="1"/>
  <c r="O70" i="1"/>
  <c r="F84" i="1"/>
  <c r="X70" i="1"/>
  <c r="F108" i="1"/>
  <c r="F236" i="1"/>
  <c r="Y200" i="1"/>
  <c r="CF200" i="1"/>
  <c r="AW209" i="1"/>
  <c r="S117" i="1"/>
  <c r="F139" i="1"/>
  <c r="HL162" i="1"/>
  <c r="HK162" i="1"/>
  <c r="AQ18" i="1"/>
  <c r="F324" i="1"/>
  <c r="Y22" i="1" l="1"/>
  <c r="F308" i="1"/>
  <c r="Y314" i="1"/>
  <c r="BD22" i="1"/>
  <c r="F306" i="1"/>
  <c r="BD314" i="1"/>
  <c r="CI244" i="1"/>
  <c r="AZ248" i="1"/>
  <c r="AY26" i="1"/>
  <c r="F43" i="1"/>
  <c r="V18" i="1"/>
  <c r="F337" i="1"/>
  <c r="AW26" i="1"/>
  <c r="F41" i="1"/>
  <c r="AX18" i="1"/>
  <c r="F321" i="1"/>
  <c r="X159" i="1"/>
  <c r="F191" i="1"/>
  <c r="F257" i="1"/>
  <c r="AP244" i="1"/>
  <c r="AP281" i="1"/>
  <c r="AT22" i="1"/>
  <c r="AT314" i="1"/>
  <c r="F299" i="1"/>
  <c r="X117" i="1"/>
  <c r="F150" i="1"/>
  <c r="AW200" i="1"/>
  <c r="F215" i="1"/>
  <c r="U22" i="1"/>
  <c r="U314" i="1"/>
  <c r="F303" i="1"/>
  <c r="S22" i="1"/>
  <c r="S314" i="1"/>
  <c r="F296" i="1"/>
  <c r="AS70" i="1"/>
  <c r="F99" i="1"/>
  <c r="Y159" i="1"/>
  <c r="F192" i="1"/>
  <c r="S159" i="1"/>
  <c r="F180" i="1"/>
  <c r="AU200" i="1"/>
  <c r="F228" i="1"/>
  <c r="AU281" i="1"/>
  <c r="AV200" i="1"/>
  <c r="F214" i="1"/>
  <c r="F40" i="1"/>
  <c r="AV26" i="1"/>
  <c r="F127" i="1"/>
  <c r="P117" i="1"/>
  <c r="W22" i="1"/>
  <c r="W314" i="1"/>
  <c r="F305" i="1"/>
  <c r="T18" i="1"/>
  <c r="F335" i="1"/>
  <c r="BA22" i="1"/>
  <c r="F301" i="1"/>
  <c r="BA314" i="1"/>
  <c r="P281" i="1"/>
  <c r="Q22" i="1"/>
  <c r="F293" i="1"/>
  <c r="Q314" i="1"/>
  <c r="F151" i="1"/>
  <c r="Y117" i="1"/>
  <c r="F237" i="1"/>
  <c r="F238" i="1" s="1"/>
  <c r="AR200" i="1"/>
  <c r="CE117" i="1"/>
  <c r="AV124" i="1"/>
  <c r="AV281" i="1" s="1"/>
  <c r="R22" i="1"/>
  <c r="F295" i="1"/>
  <c r="R314" i="1"/>
  <c r="AB117" i="1"/>
  <c r="O124" i="1"/>
  <c r="CH117" i="1"/>
  <c r="AY124" i="1"/>
  <c r="AB26" i="1"/>
  <c r="O35" i="1"/>
  <c r="CH244" i="1"/>
  <c r="AY248" i="1"/>
  <c r="O165" i="1"/>
  <c r="AB159" i="1"/>
  <c r="X281" i="1"/>
  <c r="AR70" i="1"/>
  <c r="F110" i="1"/>
  <c r="F111" i="1" s="1"/>
  <c r="CF117" i="1"/>
  <c r="AW124" i="1"/>
  <c r="GN33" i="1"/>
  <c r="CB35" i="1" s="1"/>
  <c r="CA35" i="1"/>
  <c r="CF244" i="1"/>
  <c r="AW248" i="1"/>
  <c r="GN162" i="1"/>
  <c r="CB165" i="1" s="1"/>
  <c r="CA165" i="1"/>
  <c r="F217" i="1"/>
  <c r="AY200" i="1"/>
  <c r="AR244" i="1"/>
  <c r="F276" i="1"/>
  <c r="F277" i="1" s="1"/>
  <c r="CA117" i="1"/>
  <c r="AR124" i="1"/>
  <c r="CB117" i="1"/>
  <c r="AS124" i="1"/>
  <c r="AV22" i="1" l="1"/>
  <c r="F286" i="1"/>
  <c r="AV314" i="1"/>
  <c r="AS117" i="1"/>
  <c r="F141" i="1"/>
  <c r="F279" i="1"/>
  <c r="F278" i="1"/>
  <c r="AS35" i="1"/>
  <c r="CB26" i="1"/>
  <c r="F256" i="1"/>
  <c r="AY244" i="1"/>
  <c r="R18" i="1"/>
  <c r="F328" i="1"/>
  <c r="AT18" i="1"/>
  <c r="F332" i="1"/>
  <c r="F130" i="1"/>
  <c r="AW117" i="1"/>
  <c r="Q18" i="1"/>
  <c r="F326" i="1"/>
  <c r="U18" i="1"/>
  <c r="F336" i="1"/>
  <c r="AW281" i="1"/>
  <c r="AZ244" i="1"/>
  <c r="F259" i="1"/>
  <c r="AZ281" i="1"/>
  <c r="F37" i="1"/>
  <c r="O26" i="1"/>
  <c r="O281" i="1"/>
  <c r="AP22" i="1"/>
  <c r="AP314" i="1"/>
  <c r="F290" i="1"/>
  <c r="F112" i="1"/>
  <c r="F113" i="1" s="1"/>
  <c r="F129" i="1"/>
  <c r="AV117" i="1"/>
  <c r="W18" i="1"/>
  <c r="F338" i="1"/>
  <c r="BD18" i="1"/>
  <c r="F339" i="1"/>
  <c r="CB159" i="1"/>
  <c r="AS165" i="1"/>
  <c r="AY117" i="1"/>
  <c r="F132" i="1"/>
  <c r="P22" i="1"/>
  <c r="F284" i="1"/>
  <c r="P314" i="1"/>
  <c r="AU22" i="1"/>
  <c r="F300" i="1"/>
  <c r="AU314" i="1"/>
  <c r="AR117" i="1"/>
  <c r="F152" i="1"/>
  <c r="F153" i="1" s="1"/>
  <c r="AW244" i="1"/>
  <c r="F254" i="1"/>
  <c r="X22" i="1"/>
  <c r="X314" i="1"/>
  <c r="F307" i="1"/>
  <c r="BA18" i="1"/>
  <c r="F334" i="1"/>
  <c r="O117" i="1"/>
  <c r="F126" i="1"/>
  <c r="F239" i="1"/>
  <c r="F240" i="1" s="1"/>
  <c r="S18" i="1"/>
  <c r="F329" i="1"/>
  <c r="AY281" i="1"/>
  <c r="Y18" i="1"/>
  <c r="F341" i="1"/>
  <c r="CA159" i="1"/>
  <c r="AR165" i="1"/>
  <c r="O159" i="1"/>
  <c r="F167" i="1"/>
  <c r="AR35" i="1"/>
  <c r="CA26" i="1"/>
  <c r="AS26" i="1" l="1"/>
  <c r="F52" i="1"/>
  <c r="AS281" i="1"/>
  <c r="X18" i="1"/>
  <c r="F340" i="1"/>
  <c r="AP18" i="1"/>
  <c r="F323" i="1"/>
  <c r="F154" i="1"/>
  <c r="F155" i="1" s="1"/>
  <c r="AV18" i="1"/>
  <c r="F319" i="1"/>
  <c r="AR26" i="1"/>
  <c r="F63" i="1"/>
  <c r="F64" i="1" s="1"/>
  <c r="AR281" i="1"/>
  <c r="AW22" i="1"/>
  <c r="F287" i="1"/>
  <c r="AW314" i="1"/>
  <c r="F193" i="1"/>
  <c r="F194" i="1" s="1"/>
  <c r="AR159" i="1"/>
  <c r="P18" i="1"/>
  <c r="F317" i="1"/>
  <c r="O22" i="1"/>
  <c r="O314" i="1"/>
  <c r="F283" i="1"/>
  <c r="AY22" i="1"/>
  <c r="F289" i="1"/>
  <c r="AY314" i="1"/>
  <c r="AU18" i="1"/>
  <c r="F333" i="1"/>
  <c r="AS159" i="1"/>
  <c r="F182" i="1"/>
  <c r="AZ22" i="1"/>
  <c r="F292" i="1"/>
  <c r="AZ314" i="1"/>
  <c r="O18" i="1" l="1"/>
  <c r="F316" i="1"/>
  <c r="AY18" i="1"/>
  <c r="F322" i="1"/>
  <c r="AS22" i="1"/>
  <c r="AS314" i="1"/>
  <c r="F298" i="1"/>
  <c r="AR22" i="1"/>
  <c r="AR314" i="1"/>
  <c r="F309" i="1"/>
  <c r="F310" i="1" s="1"/>
  <c r="AZ18" i="1"/>
  <c r="F325" i="1"/>
  <c r="F195" i="1"/>
  <c r="F196" i="1" s="1"/>
  <c r="F65" i="1"/>
  <c r="F66" i="1"/>
  <c r="AW18" i="1"/>
  <c r="F320" i="1"/>
  <c r="F311" i="1" l="1"/>
  <c r="F312" i="1" s="1"/>
  <c r="AR18" i="1"/>
  <c r="F342" i="1"/>
  <c r="F343" i="1" s="1"/>
  <c r="AS18" i="1"/>
  <c r="F331" i="1"/>
  <c r="F344" i="1" l="1"/>
  <c r="F345" i="1" s="1"/>
</calcChain>
</file>

<file path=xl/sharedStrings.xml><?xml version="1.0" encoding="utf-8"?>
<sst xmlns="http://schemas.openxmlformats.org/spreadsheetml/2006/main" count="5604" uniqueCount="646">
  <si>
    <t>Smeta.RU Flash  (495) 974-1589</t>
  </si>
  <si>
    <t>_PS_</t>
  </si>
  <si>
    <t>Smeta.RU Flash</t>
  </si>
  <si>
    <t/>
  </si>
  <si>
    <t>2. Замена Т-1 на ТП-3158 (ТМГ-160 на ТМГ-250) (Корр. 2026)</t>
  </si>
  <si>
    <t>Сметные нормы списания</t>
  </si>
  <si>
    <t>Коды ценников</t>
  </si>
  <si>
    <t>ФЕР-2020 И9 приказы НР № 812/пр, СП № 774/пр</t>
  </si>
  <si>
    <t>Версия 1.7.0 ГСН (ГЭСН, ФЕР) и ТЕР (Методики НР (812/пр, 636/пр, 611/пр) и СП (774/пр и 317/пр) применять с 08.01.2023 г.)</t>
  </si>
  <si>
    <t>ФЕР-2020 - изменения И9</t>
  </si>
  <si>
    <t>Поправки для ГСН (ФЕР) 2020 от 11.09.2022 г И9 (в ред. 557/пр) Реконструкция</t>
  </si>
  <si>
    <t>ГСН</t>
  </si>
  <si>
    <t>Новая локальная смета</t>
  </si>
  <si>
    <t>Новый раздел</t>
  </si>
  <si>
    <t>Демонтажные работы</t>
  </si>
  <si>
    <t>1</t>
  </si>
  <si>
    <t>м08-01-062-01</t>
  </si>
  <si>
    <t>Трансформатор силовой, автотрансформатор или масляный реактор, масса: до 1 т (прим. демонтаж ТМГ-160 кВА)</t>
  </si>
  <si>
    <t>ШТ</t>
  </si>
  <si>
    <t>ФЕРм-2001, м08-01-062-01, приказ Минстроя России № 876/пр от 26.12.2019</t>
  </si>
  <si>
    <t>Письмо Минстроя России №12058-ИФ/09 от 05.03.2026; Письмо Минстроя России №12058-ИФ/09 от 05.03.2026; Письмо Минстроя России №12058-ИФ/09 от 05.03.2026; Письмо Минстроя России №12058-ИФ/09 от 05.03.2026;</t>
  </si>
  <si>
    <t>)*0</t>
  </si>
  <si>
    <t>)*1,15)*1,35)*0,7</t>
  </si>
  <si>
    <t>Монтажные работы</t>
  </si>
  <si>
    <t>Электротехнические установки: на других объектах</t>
  </si>
  <si>
    <t>мФЕР-08</t>
  </si>
  <si>
    <t>Поправка: Мет.421/пр 04.08.20 Пр.10 Т.2 п. 9  Поправка: Мет.421/пр 04.08.20 Пр.10 Т.2 п. 6  Поправка: МР 571/пр Табл.3, п.1</t>
  </si>
  <si>
    <t>Пр/812-049.3-1</t>
  </si>
  <si>
    <t>Пр/774-049.3</t>
  </si>
  <si>
    <t>2</t>
  </si>
  <si>
    <t>т01-01-01-015</t>
  </si>
  <si>
    <t>Погрузка при автомобильных перевозках металлических конструкций массой до 1 т</t>
  </si>
  <si>
    <t>1 Т ГРУЗА</t>
  </si>
  <si>
    <t>ФССЦпг-2001, т01-01-01-015, приказ Минстроя России №876/пр от 26.12.2019</t>
  </si>
  <si>
    <t>Письмо Минстроя России №12058-ИФ/09 от 05.03.2026</t>
  </si>
  <si>
    <t>Погрузочно-разгрузочные работы</t>
  </si>
  <si>
    <t>ФССЦпр  пог. а/п (2011,изм. 4-6)</t>
  </si>
  <si>
    <t>3</t>
  </si>
  <si>
    <t>т03-01-01-052</t>
  </si>
  <si>
    <t>Перевозка грузов I класса автомобилями бортовыми грузоподъемностью до 15 т на расстояние до 52 км</t>
  </si>
  <si>
    <t>ФССЦпг-2001, т03-01-01-052, приказ Минстроя России №876/пр от 26.12.2019</t>
  </si>
  <si>
    <t>Автомобили бортовые</t>
  </si>
  <si>
    <t>Перевозка строительных грузов автомобильным транспортом</t>
  </si>
  <si>
    <t>ФССЦпр , изм. 7</t>
  </si>
  <si>
    <t>4</t>
  </si>
  <si>
    <t>т01-01-02-017</t>
  </si>
  <si>
    <t>Разгрузка при автомобильных перевозках металлических конструкций массой от 3 до 6 т</t>
  </si>
  <si>
    <t>ФССЦпг-2001, т01-01-02-017, приказ Минстроя России №876/пр от 26.12.2019</t>
  </si>
  <si>
    <t>5</t>
  </si>
  <si>
    <t>09-03-002-12</t>
  </si>
  <si>
    <t>Монтаж балок, ригелей перекрытия, покрытия и под установку оборудования многоэтажных зданий при высоте здания: до 25 м (демонтаж направляющих трансформатора)</t>
  </si>
  <si>
    <t>т</t>
  </si>
  <si>
    <t>ФЕР-2001, 09-03-002-12, приказ Минстроя России № 876/пр от 26.12.2019</t>
  </si>
  <si>
    <t>)*1,15)*1,35)*1,25)*0,7</t>
  </si>
  <si>
    <t>)*1,15)*1,35)*1,15)*0,7</t>
  </si>
  <si>
    <t>Общестроительные работы</t>
  </si>
  <si>
    <t>Строительные металлические конструкции</t>
  </si>
  <si>
    <t>ФЕР-09</t>
  </si>
  <si>
    <t>Поправка: Мет.421/пр 04.08.20 Пр.10 Т.2 п. 9  Поправка: Мет.421/пр 04.08.20 Пр.10 Т.2 п. 6  Поправка: М-ка 421/пр 04.08.20 п.58 п.п. б)  Поправка: МР 571/пр Табл.2, п.4</t>
  </si>
  <si>
    <t>Пр/812-009.0-1</t>
  </si>
  <si>
    <t>Пр/774-009.0</t>
  </si>
  <si>
    <t>5,1</t>
  </si>
  <si>
    <t>07.2.07.12</t>
  </si>
  <si>
    <t>Конструкции стальные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</si>
  <si>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</si>
  <si>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</si>
  <si>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</si>
  <si>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</si>
  <si>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</si>
  <si>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</si>
  <si>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</si>
  <si>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</si>
  <si>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</si>
  <si>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</si>
  <si>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</si>
  <si>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</si>
  <si>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</si>
  <si>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</si>
  <si>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</si>
  <si>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</si>
  <si>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</si>
  <si>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</si>
  <si>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</si>
  <si>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</si>
  <si>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</si>
  <si>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</si>
  <si>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</si>
  <si>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</si>
  <si>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</si>
  <si>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</si>
  <si>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</si>
  <si>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</si>
  <si>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</si>
  <si>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</si>
  <si>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</si>
  <si>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</si>
  <si>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</si>
  <si>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</si>
  <si>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</si>
  <si>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</si>
  <si>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</si>
  <si>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</si>
  <si>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</si>
  <si>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</si>
  <si>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</si>
  <si>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</si>
  <si>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</si>
  <si>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</si>
  <si>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</si>
  <si>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</si>
  <si>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</si>
  <si>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</si>
  <si>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</si>
  <si>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</si>
  <si>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</si>
  <si>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</si>
  <si>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</si>
  <si>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</si>
  <si>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и1</t>
  </si>
  <si>
    <t>Итого</t>
  </si>
  <si>
    <t>и2</t>
  </si>
  <si>
    <t>НДС 22%</t>
  </si>
  <si>
    <t>и3</t>
  </si>
  <si>
    <t>Монтаж контура заземления</t>
  </si>
  <si>
    <t>6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</si>
  <si>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</si>
  <si>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</si>
  <si>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</si>
  <si>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ФЕР-2001, 01-02-057-02, приказ Минстроя России № 876/пр от 26.12.2019</t>
  </si>
  <si>
    <t>)*1,15)*1,2</t>
  </si>
  <si>
    <t>Земляные работы</t>
  </si>
  <si>
    <t>Земляные работы, выполняемые: ручным способом</t>
  </si>
  <si>
    <t>ФЕР-01</t>
  </si>
  <si>
    <t>Поправка: Мет.421/пр 04.08.20 Пр.10 Т.2 п. 9  Поправка: Мет.421/пр 04.08.20 Пр.10 Т.2 п. 5</t>
  </si>
  <si>
    <t>Пр/812-001.2-1</t>
  </si>
  <si>
    <t>Пр/774-001.2</t>
  </si>
  <si>
    <t>7</t>
  </si>
  <si>
    <t>м08-02-471-01</t>
  </si>
  <si>
    <t>Заземлитель вертикальный из угловой стали размером: 50х50х5 мм</t>
  </si>
  <si>
    <t>10 ШТ</t>
  </si>
  <si>
    <t>ФЕРм-2001, м08-02-471-01, приказ Минстроя России № 876/пр от 26.12.2019</t>
  </si>
  <si>
    <t>8</t>
  </si>
  <si>
    <t>08.3.08.02-0070</t>
  </si>
  <si>
    <t>Сталь угловая равнополочная, марка стали: Ст3пс, шириной полок 50-50 мм</t>
  </si>
  <si>
    <t>ФССЦ-2001, 08.3.08.02-0070,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</si>
  <si>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</si>
  <si>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</si>
  <si>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</si>
  <si>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9</t>
  </si>
  <si>
    <t>м08-02-472-02</t>
  </si>
  <si>
    <t>Заземлитель горизонтальный из стали: полосовой сечением 160 мм2</t>
  </si>
  <si>
    <t>100 м</t>
  </si>
  <si>
    <t>ФЕРм-2001, м08-02-472-02, приказ Минстроя России № 876/пр от 26.12.2019</t>
  </si>
  <si>
    <t>10</t>
  </si>
  <si>
    <t>08.3.07.01-0042</t>
  </si>
  <si>
    <t>Сталь полосовая: 40х4 мм,</t>
  </si>
  <si>
    <t>ФССЦ-2001, 08.3.07.01-0042, приказ Минстроя России № 876/пр от 26.12.2019</t>
  </si>
  <si>
    <t>11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</si>
  <si>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</si>
  <si>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</si>
  <si>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ФЕРм-2001, м08-02-472-10, приказ Минстроя России № 876/пр от 26.12.2019</t>
  </si>
  <si>
    <t>)*1,15)*1,35</t>
  </si>
  <si>
    <t>Поправка: Мет.421/пр 04.08.20 Пр.10 Т.2 п. 9  Поправка: Мет.421/пр 04.08.20 Пр.10 Т.2 п. 6</t>
  </si>
  <si>
    <t>12</t>
  </si>
  <si>
    <t>21.2.03.05-0074</t>
  </si>
  <si>
    <t>Провод силовой установочный с медными жилами ПуГВ 1х25-450</t>
  </si>
  <si>
    <t>1000 м</t>
  </si>
  <si>
    <t>ФССЦ-2001, 21.2.03.05-0074, приказ Минстроя России № 876/пр от 26.12.2019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</si>
  <si>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</si>
  <si>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</si>
  <si>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</si>
  <si>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</si>
  <si>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13</t>
  </si>
  <si>
    <t>01-02-061-02</t>
  </si>
  <si>
    <t>Засыпка вручную траншей, пазух котлованов и ям, группа грунтов: 2</t>
  </si>
  <si>
    <t>ФЕР-2001, 01-02-061-02, приказ Минстроя России № 876/пр от 26.12.2019</t>
  </si>
  <si>
    <t>*1,15)*1,25</t>
  </si>
  <si>
    <t>*1,15)*1,15</t>
  </si>
  <si>
    <t>Поправка: Мет.421/пр 04.08.20 Пр.10 Т.2 п. 9 Поправка: М-ка 421/пр 04.08.20 п.58 п.п. б)</t>
  </si>
  <si>
    <t>14</t>
  </si>
  <si>
    <t>01-02-005-01</t>
  </si>
  <si>
    <t>Уплотнение грунта пневматическими трамбовками, группа грунтов: 1-2</t>
  </si>
  <si>
    <t>ФЕР-2001, 01-02-005-01, приказ Минстроя России № 876/пр от 26.12.2019</t>
  </si>
  <si>
    <t>Земляные работы, выполняемые: механизированным способом</t>
  </si>
  <si>
    <t>Пр/812-001.1-1</t>
  </si>
  <si>
    <t>Пр/774-001.1</t>
  </si>
  <si>
    <t>Окраска металлических поверхностей КТП</t>
  </si>
  <si>
    <t>15</t>
  </si>
  <si>
    <t>62-29-2</t>
  </si>
  <si>
    <t>Окраска масляными составами ранее окрашенных больших металлических поверхностей (кроме крыш): за два раза</t>
  </si>
  <si>
    <t>100 м2</t>
  </si>
  <si>
    <t>ФЕРр-2001, 62-29-2, приказ Минстроя России № 876/пр от 26.12.2019</t>
  </si>
  <si>
    <t>*1,15)*1,2</t>
  </si>
  <si>
    <t>Ремонтно-строительные работы</t>
  </si>
  <si>
    <t>Малярные работы</t>
  </si>
  <si>
    <t>рФЕР-62</t>
  </si>
  <si>
    <t>Поправка: Мет.421/пр 04.08.20 Пр.10 Т.2 п. 9 Поправка: Мет.421/пр 04.08.20 Пр.10 Т.2 п. 5</t>
  </si>
  <si>
    <t>Пр/812-096.0-1</t>
  </si>
  <si>
    <t>Пр/774-096.0</t>
  </si>
  <si>
    <t>15,1</t>
  </si>
  <si>
    <t>14.4.02.04-0010</t>
  </si>
  <si>
    <t>Краска для наружных работ, светло-бежевая</t>
  </si>
  <si>
    <t>ФССЦ-2001, 14.4.02.04-0010, приказ Минстроя России № 876/пр от 26.12.2019</t>
  </si>
  <si>
    <t>16</t>
  </si>
  <si>
    <t>62-28-2</t>
  </si>
  <si>
    <t>Окраска масляными составами ранее окрашенных металлических кровель: за два раза</t>
  </si>
  <si>
    <t>ФЕРр-2001, 62-28-2, приказ Минстроя России № 876/пр от 26.12.2019</t>
  </si>
  <si>
    <t>16,1</t>
  </si>
  <si>
    <t>Монтаж трансформатора и направляющих</t>
  </si>
  <si>
    <t>17</t>
  </si>
  <si>
    <t>Монтаж балок, ригелей перекрытия, покрытия и под установку оборудования многоэтажных зданий при высоте здания: до 25 м (прим. установка направляющих ТСЛ)</t>
  </si>
  <si>
    <t>)*1,15)*1,35)*1,25</t>
  </si>
  <si>
    <t>)*1,15)*1,35)*1,15</t>
  </si>
  <si>
    <t>Поправка: Мет.421/пр 04.08.20 Пр.10 Т.2 п. 9  Поправка: Мет.421/пр 04.08.20 Пр.10 Т.2 п. 6  Поправка: М-ка 421/пр 04.08.20 п.58 п.п. б)</t>
  </si>
  <si>
    <t>17,1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</si>
  <si>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</si>
  <si>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</si>
  <si>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ФССЦ-2001, 07.2.07.12-0019, приказ Минстроя России № 876/пр от 26.12.2019</t>
  </si>
  <si>
    <t>18</t>
  </si>
  <si>
    <t>м08-01-062-02</t>
  </si>
  <si>
    <t>Трансформатор силовой, автотрансформатор или масляный реактор, масса: до 3 т</t>
  </si>
  <si>
    <t>ФЕРм-2001, м08-01-062-02, приказ Минстроя России № 876/пр от 26.12.2019</t>
  </si>
  <si>
    <t>Пусконаладочные работы</t>
  </si>
  <si>
    <t>19</t>
  </si>
  <si>
    <t>п01-02-003-01</t>
  </si>
  <si>
    <t>Трансформатор силовой трехфазный масляный трехобмоточный напряжением: до 11 кВ, мощностью до 1,6 МВА</t>
  </si>
  <si>
    <t>ФЕРп-2001, п01-02-003-01, приказ Минстроя России № 876/пр от 26.12.2019</t>
  </si>
  <si>
    <t>)*1,3</t>
  </si>
  <si>
    <t>Пусконаладочные работы Электротехнические устройства</t>
  </si>
  <si>
    <t>ФЕРп</t>
  </si>
  <si>
    <t>Поправка: Мет.421/пр 04.08.20 Пр.10 Т.4 п. 4</t>
  </si>
  <si>
    <t>Пр/812-083.0-1</t>
  </si>
  <si>
    <t>Пр/774-083.0</t>
  </si>
  <si>
    <t>20</t>
  </si>
  <si>
    <t>п01-12-010-01</t>
  </si>
  <si>
    <t>Испытание: обмотки трансформатора силового</t>
  </si>
  <si>
    <t>испытание</t>
  </si>
  <si>
    <t>ФЕРп-2001 доп.6, п01-12-010-01, приказ Минстроя России № 321/пр от 24.05.2021</t>
  </si>
  <si>
    <t>21</t>
  </si>
  <si>
    <t>п01-11-024-01</t>
  </si>
  <si>
    <t>Фазировка электрической линии или трансформатора с сетью напряжением: до 1 кВ</t>
  </si>
  <si>
    <t>ФЕРп-2001 доп.6, п01-11-024-01, приказ Минстроя России № 321/пр от 24.05.2021</t>
  </si>
  <si>
    <t>22</t>
  </si>
  <si>
    <t>п01-11-024-02</t>
  </si>
  <si>
    <t>Фазировка электрической линии или трансформатора с сетью напряжением: свыше 1 кВ</t>
  </si>
  <si>
    <t>ФЕРп-2001 доп.6, п01-11-024-02, приказ Минстроя России № 321/пр от 24.05.2021</t>
  </si>
  <si>
    <t>23</t>
  </si>
  <si>
    <t>п01-11-011-01</t>
  </si>
  <si>
    <t>Проверка наличия цепи между заземлителями и заземленными элементами</t>
  </si>
  <si>
    <t>100 измерений</t>
  </si>
  <si>
    <t>ФЕРп-2001 доп.6, п01-11-011-01, приказ Минстроя России № 321/пр от 24.05.2021</t>
  </si>
  <si>
    <t>24</t>
  </si>
  <si>
    <t>91.13.03-081</t>
  </si>
  <si>
    <t>Мастерская аварийная на базе автомобиля (электролаборатория)</t>
  </si>
  <si>
    <t>маш.-ч.</t>
  </si>
  <si>
    <t>ФСЭМ-2001, 91.13.03-081 , приказ Минстроя России № 876/пр от 26.12.2019</t>
  </si>
  <si>
    <t>Письмо Минстроя России №12058-ИФ/09 от 05.03.2026; Письмо Минстроя России №12058-ИФ/09 от 05.03.2026</t>
  </si>
  <si>
    <t>Машины и механизмы</t>
  </si>
  <si>
    <t>Эксплуатация машин и механизмов ( ценники на ЭММ )</t>
  </si>
  <si>
    <t>Оборудование и материалы</t>
  </si>
  <si>
    <t>25</t>
  </si>
  <si>
    <t>КП ООО ТД "Электрощит"</t>
  </si>
  <si>
    <t>Трансформатор маслянный герметичный ТМГ 250 кВА 10/0,4 кВ</t>
  </si>
  <si>
    <t>шт.</t>
  </si>
  <si>
    <t>Письмо Минстроя России №9491-ИФ/09 от 24.02.2026</t>
  </si>
  <si>
    <t>оборудование</t>
  </si>
  <si>
    <t>Оборудование, отсутствующее в СНБ</t>
  </si>
  <si>
    <t>Оборуд. КА</t>
  </si>
  <si>
    <t>537 600 +  3% Трансп +  1,2% Заг.скл</t>
  </si>
  <si>
    <t>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</si>
  <si>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</si>
  <si>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</si>
  <si>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</si>
  <si>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</si>
  <si>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</si>
  <si>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</si>
  <si>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</si>
  <si>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</si>
  <si>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</si>
  <si>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</si>
  <si>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</si>
  <si>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</si>
  <si>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</si>
  <si>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</si>
  <si>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</si>
  <si>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</si>
  <si>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</si>
  <si>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</si>
  <si>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</si>
  <si>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</si>
  <si>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</si>
  <si>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</si>
  <si>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</si>
  <si>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</si>
  <si>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</si>
  <si>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</si>
  <si>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</si>
  <si>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</si>
  <si>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</si>
  <si>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</si>
  <si>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</si>
  <si>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</si>
  <si>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</si>
  <si>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</si>
  <si>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</si>
  <si>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</si>
  <si>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</si>
  <si>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</si>
  <si>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</si>
  <si>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</si>
  <si>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</si>
  <si>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</si>
  <si>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</si>
  <si>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</si>
  <si>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</si>
  <si>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</si>
  <si>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</si>
  <si>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</si>
  <si>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</si>
  <si>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</si>
  <si>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</si>
  <si>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</si>
  <si>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</si>
  <si>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</si>
  <si>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</si>
  <si>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</si>
  <si>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</si>
  <si>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</si>
  <si>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</si>
  <si>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</si>
  <si>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</si>
  <si>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</si>
  <si>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</si>
  <si>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</si>
  <si>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</si>
  <si>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</si>
  <si>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</si>
  <si>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</si>
  <si>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Письмо Минстроя России №12058-ИФ/09 от 05.03.2026, Письмо Минстроя России №9491-ИФ/09 от 24.02.2026</t>
  </si>
  <si>
    <t>_OBSM_</t>
  </si>
  <si>
    <t>1-100-40</t>
  </si>
  <si>
    <t>Затраты труда рабочих (Средний разряд - 4)</t>
  </si>
  <si>
    <t>чел.-ч.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</si>
  <si>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</si>
  <si>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</si>
  <si>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</si>
  <si>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</si>
  <si>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</si>
  <si>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</si>
  <si>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</si>
  <si>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</si>
  <si>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01.7.15.10-0053</t>
  </si>
  <si>
    <t>ФССЦ-2001, 01.7.15.10-0053, приказ Минстроя России № 876/пр от 26.12.2019</t>
  </si>
  <si>
    <t>Скобы металлические</t>
  </si>
  <si>
    <t>кг</t>
  </si>
  <si>
    <t>25.1.01.04-0012</t>
  </si>
  <si>
    <t>ФССЦ-2001, 25.1.01.04-0012, приказ Минстроя России № 876/пр от 26.12.2019</t>
  </si>
  <si>
    <t>Шпалы из древесины хвойных пород для колеи 600 мм, непропитанные, длина 1200 мм, тип II</t>
  </si>
  <si>
    <t>999-9950</t>
  </si>
  <si>
    <t>Вспомогательные ненормируемые материалы (2% от ОЗП)</t>
  </si>
  <si>
    <t>РУБ</t>
  </si>
  <si>
    <t>1-100-44</t>
  </si>
  <si>
    <t>Затраты труда рабочих (Средний разряд - 4,4)</t>
  </si>
  <si>
    <t>91.05.01-025</t>
  </si>
  <si>
    <t>ФСЭМ-2001, 91.05.01-025 , приказ Минстроя России № 876/пр от 26.12.2019</t>
  </si>
  <si>
    <t>Краны башенные, грузоподъемность 25-75 т</t>
  </si>
  <si>
    <t>91.05.02-005</t>
  </si>
  <si>
    <t>ФСЭМ-2001, 91.05.02-005 , приказ Минстроя России № 876/пр от 26.12.2019</t>
  </si>
  <si>
    <t>Краны козловые, грузоподъемность 32 т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</si>
  <si>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</si>
  <si>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</si>
  <si>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</si>
  <si>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91.17.04-171</t>
  </si>
  <si>
    <t>ФСЭМ-2001, 91.17.04-171 , приказ Минстроя России № 876/пр от 26.12.2019</t>
  </si>
  <si>
    <t>Преобразователи сварочные номинальным сварочным током 315-500 А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</si>
  <si>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</si>
  <si>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</si>
  <si>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</si>
  <si>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м3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</si>
  <si>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</si>
  <si>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</si>
  <si>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</si>
  <si>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</si>
  <si>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</si>
  <si>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</si>
  <si>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</si>
  <si>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</si>
  <si>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</si>
  <si>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01.7.15.06-0111</t>
  </si>
  <si>
    <t>ФССЦ-2001, 01.7.15.06-0111, приказ Минстроя России № 876/пр от 26.12.2019</t>
  </si>
  <si>
    <t>Гвозди строительные</t>
  </si>
  <si>
    <t>01.7.20.08-0071</t>
  </si>
  <si>
    <t>ФССЦ-2001, 01.7.20.08-0071, приказ Минстроя России № 876/пр от 26.12.2019</t>
  </si>
  <si>
    <t>Канат пеньковый пропитанный</t>
  </si>
  <si>
    <t>07.2.07.12-0020</t>
  </si>
  <si>
    <t>ФССЦ-2001, 07.2.07.12-0020, приказ Минстроя России № 876/пр от 26.12.2019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</si>
  <si>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</si>
  <si>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</si>
  <si>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ФССЦ-2001, 08.2.02.11-0007, приказ Минстроя России № 876/пр от 26.12.2019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</si>
  <si>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</si>
  <si>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</si>
  <si>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</si>
  <si>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</si>
  <si>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</si>
  <si>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08.3.11.01-0091</t>
  </si>
  <si>
    <t>ФССЦ-2001, 08.3.11.01-0091, приказ Минстроя России № 876/пр от 26.12.2019</t>
  </si>
  <si>
    <t>Швеллеры № 40, марка стали Ст0</t>
  </si>
  <si>
    <t>11.1.03.01-0077</t>
  </si>
  <si>
    <t>ФССЦ-2001, 11.1.03.01-0077, приказ Минстроя России № 876/пр от 26.12.2019</t>
  </si>
  <si>
    <t>Бруски обрезные, хвойных пород, длина 4-6,5 м, ширина 75-150 мм, толщина 40-75 мм, сорт I</t>
  </si>
  <si>
    <t>14.4.01.01-0003</t>
  </si>
  <si>
    <t>ФССЦ-2001, 14.4.01.01-0003, приказ Минстроя России № 876/пр от 26.12.2019</t>
  </si>
  <si>
    <t>Грунтовка ГФ-021</t>
  </si>
  <si>
    <t>14.5.09.07-0030</t>
  </si>
  <si>
    <t>ФССЦ-2001, 14.5.09.07-0030, приказ Минстроя России № 876/пр от 26.12.2019</t>
  </si>
  <si>
    <t>Растворитель Р-4</t>
  </si>
  <si>
    <t>1-100-20</t>
  </si>
  <si>
    <t>Затраты труда рабочих (Средний разряд - 2)</t>
  </si>
  <si>
    <t>1-100-38</t>
  </si>
  <si>
    <t>Затраты труда рабочих (Средний разряд - 3,8)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</si>
  <si>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</si>
  <si>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</si>
  <si>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</si>
  <si>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</si>
  <si>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</si>
  <si>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</si>
  <si>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14.4.02.09-0301</t>
  </si>
  <si>
    <t>ФССЦ-2001, 14.4.02.09-0301, приказ Минстроя России № 876/пр от 26.12.2019</t>
  </si>
  <si>
    <t>Композиция антикоррозионная цинкнаполненная</t>
  </si>
  <si>
    <t>01.7.15.07-0014</t>
  </si>
  <si>
    <t>ФССЦ-2001, 01.7.15.07-0014, приказ Минстроя России № 876/пр от 26.12.2019</t>
  </si>
  <si>
    <t>Дюбели распорные полипропиленовые</t>
  </si>
  <si>
    <t>100 ШТ</t>
  </si>
  <si>
    <t>01.7.15.14-0043</t>
  </si>
  <si>
    <t>ФССЦ-2001, 01.7.15.14-0043, приказ Минстроя России № 876/пр от 26.12.2019</t>
  </si>
  <si>
    <t>Шурупы самонарезающий прокалывающий, для крепления металлических профилей или листовых деталей 3,5/11 мм</t>
  </si>
  <si>
    <t>1-100-15</t>
  </si>
  <si>
    <t>Затраты труда рабочих (Средний разряд - 1,5)</t>
  </si>
  <si>
    <t>1-100-30</t>
  </si>
  <si>
    <t>Затраты труда рабочих (Средний разряд - 3)</t>
  </si>
  <si>
    <t>91.08.09-023</t>
  </si>
  <si>
    <t>ФСЭМ-2001, 91.08.09-023 , приказ Минстроя России № 876/пр от 26.12.2019</t>
  </si>
  <si>
    <t>Трамбовки пневматические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</si>
  <si>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</si>
  <si>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</si>
  <si>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</si>
  <si>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1-100-32</t>
  </si>
  <si>
    <t>Затраты труда рабочих (Средний разряд - 3,2)</t>
  </si>
  <si>
    <t>01.7.20.08-0051</t>
  </si>
  <si>
    <t>ФССЦ-2001, 01.7.20.08-0051, приказ Минстроя России № 876/пр от 26.12.2019</t>
  </si>
  <si>
    <t>Ветошь</t>
  </si>
  <si>
    <t>14.5.05.01-0012</t>
  </si>
  <si>
    <t>ФССЦ-2001, 14.5.05.01-0012, приказ Минстроя России № 876/пр от 26.12.2019</t>
  </si>
  <si>
    <t>Олифа комбинированная для разведения масляных густотертых красок и для внешних работ по деревянным поверхностям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</si>
  <si>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</si>
  <si>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</si>
  <si>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</si>
  <si>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3-100-02</t>
  </si>
  <si>
    <t>Техник II категории</t>
  </si>
  <si>
    <t>чел.-ч</t>
  </si>
  <si>
    <t>3-200-01</t>
  </si>
  <si>
    <t>Инженер I категории</t>
  </si>
  <si>
    <t>2-100-05</t>
  </si>
  <si>
    <t>Рабочий 5 разряда</t>
  </si>
  <si>
    <t>3-200-02</t>
  </si>
  <si>
    <t>Инженер II категории</t>
  </si>
  <si>
    <t>2-100-06</t>
  </si>
  <si>
    <t>Рабочий 6 разряда</t>
  </si>
  <si>
    <t>3-200-03</t>
  </si>
  <si>
    <t>Инженер III категории</t>
  </si>
  <si>
    <t>14.4.02.04</t>
  </si>
  <si>
    <t>Краски масляные готовые к применению для наружных работ</t>
  </si>
  <si>
    <t>*1,15</t>
  </si>
  <si>
    <t>Мет.421/пр 04.08.20 Пр.10 Т.2 п. 9</t>
  </si>
  <si>
    <t>Производство работ осуществляется в стесненных условиях населенных пунктов</t>
  </si>
  <si>
    <t>Методика 421/пр (Реконструкция)</t>
  </si>
  <si>
    <t>*1,25</t>
  </si>
  <si>
    <t>М-ка 421/пр 04.08.20 п.58 п.п. б)</t>
  </si>
  <si>
    <t>Методика 421/пр (О.П.)</t>
  </si>
  <si>
    <t>*1,2</t>
  </si>
  <si>
    <t>Мет.421/пр 04.08.20 Пр.10 Т.2 п. 5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</si>
  <si>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</si>
  <si>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 Поправка: МР 571/пр Табл.3, п.1  Наименование: 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t>
  </si>
  <si>
    <t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МР 571/пр Табл.2, п.4  Наименование: При демонтаже (разборке) металлических конструкций</t>
  </si>
  <si>
    <t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</si>
  <si>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</si>
  <si>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</si>
  <si>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Мет.421/пр 04.08.20 Пр.10 Т.2 п. 9 Наименование: Производство работ осуществляется в стесненных условиях населенных пунктов Поправка: М-ка 421/пр 04.08.20 п.58 п.п. б)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</si>
  <si>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</si>
  <si>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Мет.421/пр 04.08.20 Пр.10 Т.2 п. 9 Наименование: Производство работ осуществляется в стесненных условиях населенных пунктов Поправка: Мет.421/пр 04.08.20 Пр.10 Т.2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</si>
  <si>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</si>
  <si>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Мет.421/пр 04.08.20 Пр.10 Т.4 п. 4  Наименование: Производство работ осуществляется в дейтсвующих 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</t>
  </si>
  <si>
    <t>"СОГЛАСОВАНО"</t>
  </si>
  <si>
    <t>"УТВЕРЖДАЮ"</t>
  </si>
  <si>
    <t>"_____"________________ 2026 г.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</si>
  <si>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</si>
  <si>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</si>
  <si>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</si>
  <si>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</si>
  <si>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</si>
  <si>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</si>
  <si>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</si>
  <si>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</si>
  <si>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</si>
  <si>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</si>
  <si>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</si>
  <si>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</si>
  <si>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</si>
  <si>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</si>
  <si>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</si>
  <si>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</si>
  <si>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</si>
  <si>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</si>
  <si>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</si>
  <si>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</si>
  <si>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</si>
  <si>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</si>
  <si>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</si>
  <si>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</si>
  <si>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 Flash» версия 11»</t>
  </si>
  <si>
    <t>Базисно-индексным</t>
  </si>
  <si>
    <t>Раздел: Демонтажные работы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</si>
  <si>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</si>
  <si>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</si>
  <si>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</si>
  <si>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</si>
  <si>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</si>
  <si>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</si>
  <si>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</si>
  <si>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</si>
  <si>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Электротехнические установки: на других объектах</t>
  </si>
  <si>
    <t>%</t>
  </si>
  <si>
    <t>СП Электротехнические установки: на других объектах</t>
  </si>
  <si>
    <t>Всего по позиции</t>
  </si>
  <si>
    <t>=</t>
  </si>
  <si>
    <t>НР Строительные металлические конструкции</t>
  </si>
  <si>
    <t>СП Строительные металлические конструкции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</si>
  <si>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</si>
  <si>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</si>
  <si>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</si>
  <si>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</si>
  <si>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</si>
  <si>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</si>
  <si>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</si>
  <si>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</si>
  <si>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</si>
  <si>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</si>
  <si>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</si>
  <si>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</si>
  <si>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</si>
  <si>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</si>
  <si>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</si>
  <si>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</si>
  <si>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</si>
  <si>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</si>
  <si>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</si>
  <si>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</si>
  <si>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</si>
  <si>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</si>
  <si>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</si>
  <si>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</si>
  <si>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</si>
  <si>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</si>
  <si>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</si>
  <si>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Монтаж контура заземления</t>
  </si>
  <si>
    <t>НР Земляные работы, выполняемые: ручным способом</t>
  </si>
  <si>
    <t>СП Земляные работы, выполняемые: ручным способом</t>
  </si>
  <si>
    <t>Производство работ осуществляется в стесненных условиях населенных пунктов
ОТ *1,15; ЭМ *1,15; ОТм *1,15; ЗТ *1,15; ЗТм *1,15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</si>
  <si>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ОТ *1,15; ЭМ *1,25; ОТм *1,25; ЗТ *1,15; ЗТм *1,25</t>
  </si>
  <si>
    <t>Результирующие коэффициенты: 
ОТ 1,15)*1,15;
ЭМ 1,15)*1,25;
ОТм 1,15)*1,25;
ЗТ 1,15)*1,15;
ЗТм 1,15)*1,25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</si>
  <si>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</si>
  <si>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</si>
  <si>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Раздел: Окраска металлических поверхностей КТП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</si>
  <si>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*1,2; ЭМ *1,2; ОТм *1,2; ЗТ *1,2; ЗТм *1,2</t>
  </si>
  <si>
    <t>Результирующие коэффициенты: 
ОТ 1,15)*1,2;
ЭМ 1,15)*1,2;
ОТм 1,15)*1,2;
ЗТ 1,15)*1,2;
ЗТм 1,15)*1,2</t>
  </si>
  <si>
    <t>15.1</t>
  </si>
  <si>
    <t>НР Малярные работы</t>
  </si>
  <si>
    <t>СП Малярные работы</t>
  </si>
  <si>
    <t>16.1</t>
  </si>
  <si>
    <t>Раздел: Монтаж трансформатора и направляющих</t>
  </si>
  <si>
    <t>17.1</t>
  </si>
  <si>
    <t>Раздел: Пусконаладочные работы</t>
  </si>
  <si>
    <t>НР Пусконаладочные работы</t>
  </si>
  <si>
    <t>СП Пусконаладочные работы</t>
  </si>
  <si>
    <t>В т.ч. оплата труда машинистов</t>
  </si>
  <si>
    <t>руб.</t>
  </si>
  <si>
    <t>Раздел: Оборудование и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</si>
  <si>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</si>
  <si>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</si>
  <si>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</si>
  <si>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</si>
  <si>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</si>
  <si>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</si>
  <si>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</si>
  <si>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</si>
  <si>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</si>
  <si>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</si>
  <si>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</si>
  <si>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</si>
  <si>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</si>
  <si>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</si>
  <si>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</si>
  <si>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</si>
  <si>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</si>
  <si>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 xml:space="preserve">         вхолостую(по стр. 19-23)</t>
  </si>
  <si>
    <t>ПНР "под нагрузкой"</t>
  </si>
  <si>
    <t xml:space="preserve">         под нагрузкой(по стр. 19-23)</t>
  </si>
  <si>
    <t xml:space="preserve">Составил   </t>
  </si>
  <si>
    <t>[должность,подпись(инициалы,фамилия)]</t>
  </si>
  <si>
    <t xml:space="preserve">Проверил   </t>
  </si>
  <si>
    <t>___________________________</t>
  </si>
  <si>
    <t>" ___ " ___________ 20 ___ г.</t>
  </si>
  <si>
    <t>№ в ЛСР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</si>
  <si>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</si>
  <si>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</si>
  <si>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</si>
  <si>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</si>
  <si>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 xml:space="preserve">______________________ </t>
  </si>
  <si>
    <t xml:space="preserve">ЛОКАЛЬНАЯ СМЕТА № Новая локальная смета </t>
  </si>
  <si>
    <t>Объем: 0,0705=35,25*2/1000</t>
  </si>
  <si>
    <t>Объем: 0,075=(25*0,6*0,5)/100</t>
  </si>
  <si>
    <t>Объем: 0,8=8/10</t>
  </si>
  <si>
    <t>Объем: 0,06032=3,77*16/1000</t>
  </si>
  <si>
    <t>Объем: 0,25=25/100</t>
  </si>
  <si>
    <t>Объем: 0,0314=1,256*25/1000</t>
  </si>
  <si>
    <t>Объем: 0,04=4/100</t>
  </si>
  <si>
    <t>Объем: 0,004=4/1000</t>
  </si>
  <si>
    <t>Объем: 0,94=94/100</t>
  </si>
  <si>
    <t>Объем: 0,12=12/100</t>
  </si>
  <si>
    <t>Объем: 0,0859=42,95*2/1000</t>
  </si>
  <si>
    <t>Объем: 0,01=1/100</t>
  </si>
  <si>
    <t xml:space="preserve"> </t>
  </si>
  <si>
    <r>
      <t>Трансформатор силовой, автотрансформатор или масляный реактор, масса: до 1 т (прим. демонтаж ТМГ-160 кВА)</t>
    </r>
    <r>
      <rPr>
        <i/>
        <sz val="9"/>
        <rFont val="Times New Roman"/>
        <family val="1"/>
        <charset val="204"/>
      </rPr>
      <t xml:space="preserve">
Поправки к: 
М )*0;   
ЭМ )*1,15)*1,35)*0,7;   
ОТм )*1,15)*1,35)*0,7;   
ОТ )*1,15)*1,35)*0,7;   
ЗТ )*1,15)*1,35)*0,7;   
ЗТм )*1,15)*1,35)*0,7</t>
    </r>
  </si>
  <si>
    <r>
      <t>Монтаж балок, ригелей перекрытия, покрытия и под установку оборудования многоэтажных зданий при высоте здания: до 25 м (демонтаж направляющих трансформатора)</t>
    </r>
    <r>
      <rPr>
        <i/>
        <sz val="9"/>
        <rFont val="Times New Roman"/>
        <family val="1"/>
        <charset val="204"/>
      </rPr>
      <t xml:space="preserve">
Поправки к: 
М )*0;   
ЭМ )*1,15)*1,35)*1,25)*0,7;   
ОТм )*1,15)*1,35)*1,25)*0,7;   
ОТ )*1,15)*1,35)*1,15)*0,7;   
ЗТ )*1,15)*1,35)*1,15)*0,7;   
ЗТм )*1,15)*1,35)*1,25)*0,7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</si>
  <si>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9"/>
        <rFont val="Times New Roman"/>
        <family val="1"/>
        <charset val="204"/>
      </rPr>
      <t xml:space="preserve">
Поправки к: 
ЭМ )*1,15)*1,2;   
ОТм )*1,15)*1,2;   
ОТ )*1,15)*1,2;   
ЗТ )*1,15)*1,2;   
ЗТм )*1,15)*1,2</t>
    </r>
  </si>
  <si>
    <r>
      <t>Заземлитель вертикальный из угловой стали размером: 50х50х5 мм</t>
    </r>
    <r>
      <rPr>
        <i/>
        <sz val="9"/>
        <rFont val="Times New Roman"/>
        <family val="1"/>
        <charset val="204"/>
      </rPr>
      <t xml:space="preserve">
Поправки к: 
ЭМ )*1,15)*1,2;   
ОТм )*1,15)*1,2;   
ОТ )*1,15)*1,2;   
ЗТ )*1,15)*1,2;   
ЗТм )*1,15)*1,2</t>
    </r>
  </si>
  <si>
    <r>
      <t>Заземлитель горизонтальный из стали: полосовой сечением 160 мм2</t>
    </r>
    <r>
      <rPr>
        <i/>
        <sz val="9"/>
        <rFont val="Times New Roman"/>
        <family val="1"/>
        <charset val="204"/>
      </rPr>
      <t xml:space="preserve">
Поправки к: 
ЭМ )*1,15)*1,2;   
ОТм )*1,15)*1,2;   
ОТ )*1,15)*1,2;   
ЗТ )*1,15)*1,2;   
ЗТм )*1,15)*1,2</t>
    </r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</si>
  <si>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9"/>
        <rFont val="Times New Roman"/>
        <family val="1"/>
        <charset val="204"/>
      </rPr>
      <t xml:space="preserve">
Поправки к: 
ЭМ )*1,15)*1,35;   
ОТм )*1,15)*1,35;   
ОТ )*1,15)*1,35;   
ЗТ )*1,15)*1,35;   
ЗТм )*1,15)*1,35</t>
    </r>
  </si>
  <si>
    <r>
      <t>Монтаж балок, ригелей перекрытия, покрытия и под установку оборудования многоэтажных зданий при высоте здания: до 25 м (прим. установка направляющих ТСЛ)</t>
    </r>
    <r>
      <rPr>
        <i/>
        <sz val="9"/>
        <rFont val="Times New Roman"/>
        <family val="1"/>
        <charset val="204"/>
      </rPr>
      <t xml:space="preserve">
Поправки к: 
ЭМ )*1,15)*1,35)*1,25;   
ОТм )*1,15)*1,35)*1,25;   
ОТ )*1,15)*1,35)*1,15;   
ЗТ )*1,15)*1,35)*1,15;   
ЗТм )*1,15)*1,35)*1,25</t>
    </r>
  </si>
  <si>
    <r>
      <t>Трансформатор силовой, автотрансформатор или масляный реактор, масса: до 3 т</t>
    </r>
    <r>
      <rPr>
        <i/>
        <sz val="9"/>
        <rFont val="Times New Roman"/>
        <family val="1"/>
        <charset val="204"/>
      </rPr>
      <t xml:space="preserve">
Поправки к: 
ЭМ )*1,15)*1,2;   
ОТм )*1,15)*1,2;   
ОТ )*1,15)*1,2;   
ЗТ )*1,15)*1,2;   
ЗТм )*1,15)*1,2</t>
    </r>
  </si>
  <si>
    <r>
      <t>Трансформатор силовой трехфазный масляный трехобмоточный напряжением: до 11 кВ, мощностью до 1,6 МВА</t>
    </r>
    <r>
      <rPr>
        <i/>
        <sz val="9"/>
        <rFont val="Times New Roman"/>
        <family val="1"/>
        <charset val="204"/>
      </rPr>
      <t xml:space="preserve">
Поправки к: 
ЭМ )*1,3;   
ОТм )*1,3;   
ОТ )*1,3;   
ЗТ )*1,3;   
ЗТм )*1,3</t>
    </r>
  </si>
  <si>
    <r>
      <t>Испытание: обмотки трансформатора силового</t>
    </r>
    <r>
      <rPr>
        <i/>
        <sz val="9"/>
        <rFont val="Times New Roman"/>
        <family val="1"/>
        <charset val="204"/>
      </rPr>
      <t xml:space="preserve">
Поправки к: 
ЭМ )*1,3;   
ОТм )*1,3;   
ОТ )*1,3;   
ЗТ )*1,3;   
ЗТм )*1,3</t>
    </r>
  </si>
  <si>
    <r>
      <t>Фазировка электрической линии или трансформатора с сетью напряжением: до 1 кВ</t>
    </r>
    <r>
      <rPr>
        <i/>
        <sz val="9"/>
        <rFont val="Times New Roman"/>
        <family val="1"/>
        <charset val="204"/>
      </rPr>
      <t xml:space="preserve">
Поправки к: 
ЭМ )*1,3;   
ОТм )*1,3;   
ОТ )*1,3;   
ЗТ )*1,3;   
ЗТм )*1,3</t>
    </r>
  </si>
  <si>
    <r>
      <t>Фазировка электрической линии или трансформатора с сетью напряжением: свыше 1 кВ</t>
    </r>
    <r>
      <rPr>
        <i/>
        <sz val="9"/>
        <rFont val="Times New Roman"/>
        <family val="1"/>
        <charset val="204"/>
      </rPr>
      <t xml:space="preserve">
Поправки к: 
ЭМ )*1,3;   
ОТм )*1,3;   
ОТ )*1,3;   
ЗТ )*1,3;   
ЗТм )*1,3</t>
    </r>
  </si>
  <si>
    <r>
      <t>Проверка наличия цепи между заземлителями и заземленными элементами</t>
    </r>
    <r>
      <rPr>
        <i/>
        <sz val="9"/>
        <rFont val="Times New Roman"/>
        <family val="1"/>
        <charset val="204"/>
      </rPr>
      <t xml:space="preserve">
Поправки к: 
ЭМ )*1,3;   
ОТм )*1,3;   
ОТ )*1,3;   
ЗТ )*1,3;   
ЗТм )*1,3</t>
    </r>
  </si>
  <si>
    <r>
      <t>Оборудование :_x000D_
Трансформатор маслянный герметичный ТМГ 250 кВА 10/0,4 кВ</t>
    </r>
    <r>
      <rPr>
        <i/>
        <sz val="9"/>
        <color rgb="FF821E82"/>
        <rFont val="Times New Roman"/>
        <family val="1"/>
        <charset val="204"/>
      </rPr>
      <t xml:space="preserve">
560 372,74 = 537 600 +  3% Трансп +  1,2% Заг.скл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</si>
</sst>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#,##0.00#####;[Red]\-\ #,##0.00#####"/>
  </numFmts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9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9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rgb="FF821E82"/>
      <name val="Times New Roman"/>
      <family val="1"/>
      <charset val="204"/>
    </font>
    <font>
      <i/>
      <sz val="9"/>
      <color rgb="FF821E82"/>
      <name val="Times New Roman"/>
      <family val="1"/>
      <charset val="204"/>
    </font>
    <font>
      <b/>
      <sz val="9"/>
      <color rgb="FF821E8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5" fillId="0" borderId="0" xfId="0" applyNumberFormat="1" applyFont="1" applyAlignment="1"/>
    <xf numFmtId="0" fontId="16" fillId="0" borderId="0" xfId="0" applyNumberFormat="1" applyFont="1" applyAlignment="1"/>
    <xf numFmtId="0" fontId="15" fillId="0" borderId="0" xfId="0" applyNumberFormat="1" applyFont="1" applyAlignment="1">
      <alignment horizontal="left"/>
    </xf>
    <xf numFmtId="0" fontId="15" fillId="0" borderId="0" xfId="0" applyNumberFormat="1" applyFont="1" applyAlignment="1">
      <alignment wrapText="1"/>
    </xf>
    <xf numFmtId="0" fontId="15" fillId="0" borderId="0" xfId="0" applyNumberFormat="1" applyFont="1" applyAlignment="1">
      <alignment vertical="top" wrapText="1"/>
    </xf>
    <xf numFmtId="0" fontId="15" fillId="0" borderId="2" xfId="0" applyNumberFormat="1" applyFont="1" applyBorder="1" applyAlignment="1">
      <alignment vertical="top"/>
    </xf>
    <xf numFmtId="0" fontId="15" fillId="0" borderId="1" xfId="0" applyNumberFormat="1" applyFont="1" applyBorder="1" applyAlignment="1">
      <alignment horizontal="left" vertical="top" wrapText="1"/>
    </xf>
    <xf numFmtId="0" fontId="15" fillId="0" borderId="0" xfId="0" applyNumberFormat="1" applyFont="1" applyAlignment="1">
      <alignment horizontal="left" vertical="top" wrapText="1"/>
    </xf>
    <xf numFmtId="0" fontId="15" fillId="0" borderId="2" xfId="0" applyNumberFormat="1" applyFont="1" applyBorder="1" applyAlignment="1">
      <alignment horizontal="left" vertical="top" wrapText="1"/>
    </xf>
    <xf numFmtId="0" fontId="15" fillId="0" borderId="2" xfId="0" applyNumberFormat="1" applyFont="1" applyBorder="1" applyAlignment="1"/>
    <xf numFmtId="0" fontId="16" fillId="0" borderId="0" xfId="0" applyNumberFormat="1" applyFont="1" applyAlignment="1">
      <alignment vertical="center" wrapText="1"/>
    </xf>
    <xf numFmtId="0" fontId="16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right"/>
    </xf>
    <xf numFmtId="0" fontId="15" fillId="0" borderId="1" xfId="0" applyNumberFormat="1" applyFont="1" applyBorder="1" applyAlignment="1"/>
    <xf numFmtId="0" fontId="15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5" fillId="0" borderId="19" xfId="0" applyNumberFormat="1" applyFont="1" applyBorder="1" applyAlignment="1">
      <alignment horizontal="center" vertical="center" wrapText="1"/>
    </xf>
    <xf numFmtId="0" fontId="15" fillId="0" borderId="7" xfId="0" applyNumberFormat="1" applyFont="1" applyBorder="1" applyAlignment="1">
      <alignment horizontal="center"/>
    </xf>
    <xf numFmtId="0" fontId="13" fillId="0" borderId="0" xfId="0" quotePrefix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0" fontId="13" fillId="0" borderId="0" xfId="0" applyFont="1" applyAlignment="1">
      <alignment horizontal="right" vertical="top" wrapText="1"/>
    </xf>
    <xf numFmtId="0" fontId="18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164" fontId="13" fillId="0" borderId="0" xfId="0" applyNumberFormat="1" applyFont="1"/>
    <xf numFmtId="0" fontId="13" fillId="0" borderId="1" xfId="0" quotePrefix="1" applyFont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3" fillId="0" borderId="0" xfId="0" applyFont="1" applyAlignment="1">
      <alignment vertical="top"/>
    </xf>
    <xf numFmtId="165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/>
    </xf>
    <xf numFmtId="0" fontId="13" fillId="0" borderId="1" xfId="0" applyFont="1" applyBorder="1"/>
    <xf numFmtId="0" fontId="13" fillId="0" borderId="1" xfId="0" applyFont="1" applyBorder="1" applyAlignment="1">
      <alignment vertical="top" wrapText="1"/>
    </xf>
    <xf numFmtId="0" fontId="18" fillId="0" borderId="0" xfId="0" quotePrefix="1" applyFont="1" applyAlignment="1">
      <alignment vertical="top" wrapText="1"/>
    </xf>
    <xf numFmtId="0" fontId="19" fillId="0" borderId="0" xfId="0" quotePrefix="1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4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0" fontId="20" fillId="0" borderId="0" xfId="0" applyFont="1"/>
    <xf numFmtId="0" fontId="17" fillId="0" borderId="2" xfId="0" applyFont="1" applyBorder="1" applyAlignment="1">
      <alignment vertical="top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right" vertical="top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Alignment="1">
      <alignment horizontal="right"/>
    </xf>
    <xf numFmtId="0" fontId="15" fillId="0" borderId="0" xfId="0" applyNumberFormat="1" applyFont="1" applyAlignment="1">
      <alignment horizontal="right" vertical="center"/>
    </xf>
    <xf numFmtId="0" fontId="15" fillId="0" borderId="1" xfId="0" applyNumberFormat="1" applyFont="1" applyBorder="1" applyAlignment="1">
      <alignment horizontal="left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wrapText="1"/>
    </xf>
    <xf numFmtId="0" fontId="15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right" vertical="top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164" fontId="22" fillId="0" borderId="0" xfId="0" applyNumberFormat="1" applyFont="1" applyAlignment="1">
      <alignment horizontal="left" vertical="top"/>
    </xf>
    <xf numFmtId="164" fontId="22" fillId="0" borderId="2" xfId="0" applyNumberFormat="1" applyFont="1" applyBorder="1" applyAlignment="1">
      <alignment horizontal="right" vertical="top"/>
    </xf>
    <xf numFmtId="164" fontId="17" fillId="0" borderId="0" xfId="0" applyNumberFormat="1" applyFont="1" applyAlignment="1">
      <alignment horizontal="left" vertical="top"/>
    </xf>
    <xf numFmtId="164" fontId="17" fillId="0" borderId="2" xfId="0" applyNumberFormat="1" applyFont="1" applyBorder="1" applyAlignment="1">
      <alignment horizontal="right" vertical="top"/>
    </xf>
    <xf numFmtId="0" fontId="18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15" fillId="0" borderId="13" xfId="0" applyNumberFormat="1" applyFont="1" applyBorder="1" applyAlignment="1">
      <alignment horizontal="center" vertical="center" wrapText="1"/>
    </xf>
    <xf numFmtId="0" fontId="15" fillId="0" borderId="14" xfId="0" applyNumberFormat="1" applyFont="1" applyBorder="1" applyAlignment="1">
      <alignment horizontal="center" vertical="center" wrapText="1"/>
    </xf>
    <xf numFmtId="0" fontId="15" fillId="0" borderId="15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center" wrapText="1"/>
    </xf>
    <xf numFmtId="0" fontId="15" fillId="0" borderId="6" xfId="0" applyNumberFormat="1" applyFont="1" applyBorder="1" applyAlignment="1">
      <alignment horizontal="center" vertical="center" wrapText="1"/>
    </xf>
    <xf numFmtId="0" fontId="15" fillId="0" borderId="8" xfId="0" applyNumberFormat="1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5" fillId="0" borderId="9" xfId="0" applyNumberFormat="1" applyFont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center" vertical="center" wrapText="1"/>
    </xf>
    <xf numFmtId="0" fontId="15" fillId="0" borderId="1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2" xfId="0" applyNumberFormat="1" applyFont="1" applyBorder="1" applyAlignment="1">
      <alignment horizontal="center" vertical="center" wrapText="1"/>
    </xf>
    <xf numFmtId="0" fontId="15" fillId="0" borderId="16" xfId="0" applyNumberFormat="1" applyFont="1" applyBorder="1" applyAlignment="1">
      <alignment horizontal="center" vertical="center" wrapText="1"/>
    </xf>
    <xf numFmtId="0" fontId="15" fillId="0" borderId="17" xfId="0" applyNumberFormat="1" applyFont="1" applyBorder="1" applyAlignment="1">
      <alignment horizontal="center" vertical="center" wrapText="1"/>
    </xf>
    <xf numFmtId="0" fontId="15" fillId="0" borderId="18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wrapText="1"/>
    </xf>
    <xf numFmtId="0" fontId="14" fillId="0" borderId="2" xfId="0" applyNumberFormat="1" applyFont="1" applyBorder="1" applyAlignment="1">
      <alignment horizontal="center" vertical="top" wrapText="1"/>
    </xf>
    <xf numFmtId="0" fontId="16" fillId="0" borderId="0" xfId="0" applyNumberFormat="1" applyFont="1" applyAlignment="1">
      <alignment horizontal="center" wrapText="1"/>
    </xf>
    <xf numFmtId="0" fontId="15" fillId="0" borderId="0" xfId="0" applyNumberFormat="1" applyFont="1" applyAlignment="1">
      <alignment vertical="top" wrapText="1"/>
    </xf>
    <xf numFmtId="0" fontId="15" fillId="0" borderId="1" xfId="0" applyNumberFormat="1" applyFont="1" applyBorder="1" applyAlignment="1">
      <alignment horizontal="left" vertical="top" wrapText="1"/>
    </xf>
    <xf numFmtId="0" fontId="15" fillId="0" borderId="0" xfId="0" applyNumberFormat="1" applyFont="1" applyAlignment="1">
      <alignment horizontal="left" vertical="top" wrapText="1"/>
    </xf>
    <xf numFmtId="0" fontId="15" fillId="0" borderId="0" xfId="0" applyNumberFormat="1" applyFont="1" applyAlignment="1">
      <alignment horizontal="left" wrapText="1"/>
    </xf>
    <xf numFmtId="0" fontId="16" fillId="0" borderId="0" xfId="0" applyNumberFormat="1" applyFont="1" applyAlignment="1">
      <alignment horizontal="left"/>
    </xf>
    <xf numFmtId="0" fontId="15" fillId="0" borderId="0" xfId="0" applyNumberFormat="1" applyFont="1" applyAlignment="1">
      <alignment horizontal="left"/>
    </xf>
    <xf numFmtId="0" fontId="9" fillId="0" borderId="5" xfId="0" applyFont="1" applyBorder="1" applyAlignment="1">
      <alignment horizont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D241-E687-4ED8-B0C2-2555F5983372}">
  <sheetPr>
    <pageSetUpPr fitToPage="1"/>
  </sheetPr>
  <dimension ref="A1:CW618"/>
  <sheetViews>
    <sheetView tabSelected="1" topLeftCell="C483" zoomScale="70" zoomScaleNormal="70" workbookViewId="0">
      <selection activeCell="J502" sqref="J502"/>
    </sheetView>
  </sheetViews>
  <sheetFormatPr defaultColWidth="9.109375" defaultRowHeight="12" outlineLevelRow="1" x14ac:dyDescent="0.25"/>
  <cols>
    <col min="1" max="1" width="5.6640625" style="19" customWidth="1"/>
    <col min="2" max="2" width="20.6640625" style="19" customWidth="1"/>
    <col min="3" max="3" width="40.6640625" style="19" customWidth="1"/>
    <col min="4" max="4" width="10.6640625" style="19" customWidth="1"/>
    <col min="5" max="12" width="15.6640625" style="19" customWidth="1"/>
    <col min="13" max="14" width="9.109375" style="19"/>
    <col min="15" max="92" width="0" style="19" hidden="1" customWidth="1"/>
    <col min="93" max="93" width="108.6640625" style="19" hidden="1" customWidth="1"/>
    <col min="94" max="100" width="0" style="19" hidden="1" customWidth="1"/>
    <col min="101" max="101" width="83.6640625" style="19" hidden="1" customWidth="1"/>
    <col min="102" max="16384" width="9.109375" style="19"/>
  </cols>
  <sheetData>
    <row r="1" spans="1:93" x14ac:dyDescent="0.25">
      <c r="A1" s="19" t="s">
        <v>0</v>
      </c>
    </row>
    <row r="2" spans="1:93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93" ht="16.5" customHeight="1" x14ac:dyDescent="0.25">
      <c r="A3" s="21"/>
      <c r="B3" s="118" t="s">
        <v>492</v>
      </c>
      <c r="C3" s="118"/>
      <c r="D3" s="118"/>
      <c r="E3" s="118"/>
      <c r="F3" s="20"/>
      <c r="G3" s="20"/>
      <c r="H3" s="118" t="s">
        <v>493</v>
      </c>
      <c r="I3" s="118"/>
      <c r="J3" s="118"/>
      <c r="K3" s="118"/>
      <c r="L3" s="118"/>
    </row>
    <row r="4" spans="1:93" ht="14.25" customHeight="1" x14ac:dyDescent="0.25">
      <c r="A4" s="20"/>
      <c r="B4" s="119"/>
      <c r="C4" s="119"/>
      <c r="D4" s="119"/>
      <c r="E4" s="119"/>
      <c r="F4" s="20"/>
      <c r="G4" s="20"/>
      <c r="H4" s="119"/>
      <c r="I4" s="119"/>
      <c r="J4" s="119"/>
      <c r="K4" s="119"/>
      <c r="L4" s="119"/>
    </row>
    <row r="5" spans="1:93" ht="14.25" customHeight="1" x14ac:dyDescent="0.25">
      <c r="A5" s="20"/>
      <c r="B5" s="20"/>
      <c r="C5" s="22"/>
      <c r="D5" s="22"/>
      <c r="E5" s="22"/>
      <c r="F5" s="20"/>
      <c r="G5" s="20"/>
      <c r="H5" s="22"/>
      <c r="I5" s="22"/>
      <c r="J5" s="22"/>
      <c r="K5" s="22"/>
      <c r="L5" s="22"/>
    </row>
    <row r="6" spans="1:93" ht="14.25" customHeight="1" x14ac:dyDescent="0.25">
      <c r="A6" s="22"/>
      <c r="B6" s="119" t="s">
        <v>617</v>
      </c>
      <c r="C6" s="119"/>
      <c r="D6" s="119"/>
      <c r="E6" s="119"/>
      <c r="F6" s="20"/>
      <c r="G6" s="20"/>
      <c r="H6" s="119" t="s">
        <v>617</v>
      </c>
      <c r="I6" s="119"/>
      <c r="J6" s="119"/>
      <c r="K6" s="119"/>
      <c r="L6" s="119"/>
    </row>
    <row r="7" spans="1:93" ht="14.25" customHeight="1" x14ac:dyDescent="0.25">
      <c r="A7" s="23"/>
      <c r="B7" s="117" t="s">
        <v>494</v>
      </c>
      <c r="C7" s="117"/>
      <c r="D7" s="117"/>
      <c r="E7" s="117"/>
      <c r="F7" s="20"/>
      <c r="G7" s="20"/>
      <c r="H7" s="117" t="s">
        <v>494</v>
      </c>
      <c r="I7" s="117"/>
      <c r="J7" s="117"/>
      <c r="K7" s="117"/>
      <c r="L7" s="117"/>
    </row>
    <row r="10" spans="1:93" ht="12.75" customHeight="1" x14ac:dyDescent="0.25">
      <c r="A10" s="114" t="s">
        <v>495</v>
      </c>
      <c r="B10" s="114"/>
      <c r="C10" s="114"/>
      <c r="D10" s="114"/>
      <c r="E10" s="114"/>
      <c r="F10" s="115" t="s">
        <v>519</v>
      </c>
      <c r="G10" s="115"/>
      <c r="H10" s="115"/>
      <c r="I10" s="115"/>
      <c r="J10" s="115"/>
      <c r="K10" s="115"/>
      <c r="L10" s="115"/>
    </row>
    <row r="11" spans="1:93" ht="12.75" customHeight="1" x14ac:dyDescent="0.25">
      <c r="A11" s="24"/>
      <c r="B11" s="24"/>
      <c r="C11" s="24"/>
      <c r="D11" s="24"/>
      <c r="E11" s="24"/>
      <c r="F11" s="25"/>
      <c r="G11" s="25"/>
      <c r="H11" s="25"/>
      <c r="I11" s="25"/>
      <c r="J11" s="25"/>
      <c r="K11" s="25"/>
      <c r="L11" s="25"/>
    </row>
    <row r="12" spans="1:93" ht="48" x14ac:dyDescent="0.25">
      <c r="A12" s="114" t="s">
        <v>496</v>
      </c>
      <c r="B12" s="114"/>
      <c r="C12" s="114"/>
      <c r="D12" s="114"/>
      <c r="E12" s="114"/>
      <c r="F12" s="115" t="s">
        <v>481</v>
      </c>
      <c r="G12" s="115"/>
      <c r="H12" s="115"/>
      <c r="I12" s="115"/>
      <c r="J12" s="115"/>
      <c r="K12" s="115"/>
      <c r="L12" s="115"/>
      <c r="CO12" s="26" t="s">
        <v>481</v>
      </c>
    </row>
    <row r="13" spans="1:93" ht="12.75" customHeight="1" x14ac:dyDescent="0.25">
      <c r="A13" s="24"/>
      <c r="B13" s="24"/>
      <c r="C13" s="24"/>
      <c r="D13" s="24"/>
      <c r="E13" s="24"/>
      <c r="F13" s="25"/>
      <c r="G13" s="25"/>
      <c r="H13" s="25"/>
      <c r="I13" s="25"/>
      <c r="J13" s="25"/>
      <c r="K13" s="25"/>
      <c r="L13" s="25"/>
    </row>
    <row r="14" spans="1:93" ht="12.75" customHeight="1" x14ac:dyDescent="0.25">
      <c r="A14" s="116" t="s">
        <v>497</v>
      </c>
      <c r="B14" s="116"/>
      <c r="C14" s="116"/>
      <c r="D14" s="116"/>
      <c r="E14" s="116"/>
      <c r="F14" s="115" t="s">
        <v>3</v>
      </c>
      <c r="G14" s="115"/>
      <c r="H14" s="115"/>
      <c r="I14" s="115"/>
      <c r="J14" s="115"/>
      <c r="K14" s="115"/>
      <c r="L14" s="115"/>
    </row>
    <row r="15" spans="1:93" ht="12.75" customHeight="1" x14ac:dyDescent="0.25">
      <c r="A15" s="24"/>
      <c r="B15" s="24"/>
      <c r="C15" s="24"/>
      <c r="D15" s="24"/>
      <c r="E15" s="24"/>
      <c r="F15" s="25"/>
      <c r="G15" s="25"/>
      <c r="H15" s="25"/>
      <c r="I15" s="25"/>
      <c r="J15" s="25"/>
      <c r="K15" s="25"/>
      <c r="L15" s="25"/>
    </row>
    <row r="16" spans="1:93" ht="76.5" customHeight="1" x14ac:dyDescent="0.25">
      <c r="A16" s="114" t="s">
        <v>498</v>
      </c>
      <c r="B16" s="114"/>
      <c r="C16" s="114"/>
      <c r="D16" s="114"/>
      <c r="E16" s="114"/>
      <c r="F16" s="115" t="s">
        <v>338</v>
      </c>
      <c r="G16" s="115"/>
      <c r="H16" s="115"/>
      <c r="I16" s="115"/>
      <c r="J16" s="115"/>
      <c r="K16" s="115"/>
      <c r="L16" s="115"/>
    </row>
    <row r="17" spans="1:12" ht="12.75" customHeight="1" x14ac:dyDescent="0.25">
      <c r="A17" s="24"/>
      <c r="B17" s="24"/>
      <c r="C17" s="24"/>
      <c r="D17" s="24"/>
      <c r="E17" s="24"/>
      <c r="F17" s="25"/>
      <c r="G17" s="25"/>
      <c r="H17" s="25"/>
      <c r="I17" s="25"/>
      <c r="J17" s="25"/>
      <c r="K17" s="25"/>
      <c r="L17" s="25"/>
    </row>
    <row r="18" spans="1:12" ht="38.25" customHeight="1" x14ac:dyDescent="0.25">
      <c r="A18" s="114" t="s">
        <v>499</v>
      </c>
      <c r="B18" s="114"/>
      <c r="C18" s="114"/>
      <c r="D18" s="114"/>
      <c r="E18" s="114"/>
      <c r="F18" s="115"/>
      <c r="G18" s="115"/>
      <c r="H18" s="115"/>
      <c r="I18" s="115"/>
      <c r="J18" s="115"/>
      <c r="K18" s="115"/>
      <c r="L18" s="115"/>
    </row>
    <row r="19" spans="1:12" ht="12.75" customHeight="1" x14ac:dyDescent="0.25">
      <c r="A19" s="27"/>
      <c r="B19" s="27"/>
      <c r="C19" s="27"/>
      <c r="D19" s="27"/>
      <c r="E19" s="27"/>
      <c r="F19" s="28"/>
      <c r="G19" s="28"/>
      <c r="H19" s="28"/>
      <c r="I19" s="28"/>
      <c r="J19" s="28"/>
      <c r="K19" s="28"/>
      <c r="L19" s="28"/>
    </row>
    <row r="20" spans="1:12" ht="12.75" customHeight="1" x14ac:dyDescent="0.25">
      <c r="A20" s="114" t="s">
        <v>500</v>
      </c>
      <c r="B20" s="114"/>
      <c r="C20" s="114"/>
      <c r="D20" s="114"/>
      <c r="E20" s="114"/>
      <c r="F20" s="115" t="s">
        <v>3</v>
      </c>
      <c r="G20" s="115"/>
      <c r="H20" s="115"/>
      <c r="I20" s="115"/>
      <c r="J20" s="115"/>
      <c r="K20" s="115"/>
      <c r="L20" s="115"/>
    </row>
    <row r="21" spans="1:12" ht="12.75" customHeight="1" x14ac:dyDescent="0.25">
      <c r="A21" s="27"/>
      <c r="B21" s="27"/>
      <c r="C21" s="27"/>
      <c r="D21" s="27"/>
      <c r="E21" s="27"/>
      <c r="F21" s="28"/>
      <c r="G21" s="28"/>
      <c r="H21" s="28"/>
      <c r="I21" s="28"/>
      <c r="J21" s="28"/>
      <c r="K21" s="28"/>
      <c r="L21" s="25"/>
    </row>
    <row r="22" spans="1:12" ht="12.75" customHeight="1" x14ac:dyDescent="0.25">
      <c r="A22" s="114" t="s">
        <v>501</v>
      </c>
      <c r="B22" s="114"/>
      <c r="C22" s="114"/>
      <c r="D22" s="114"/>
      <c r="E22" s="114"/>
      <c r="F22" s="115" t="s">
        <v>3</v>
      </c>
      <c r="G22" s="115"/>
      <c r="H22" s="115"/>
      <c r="I22" s="115"/>
      <c r="J22" s="115"/>
      <c r="K22" s="115"/>
      <c r="L22" s="115"/>
    </row>
    <row r="23" spans="1:12" ht="12.75" customHeight="1" x14ac:dyDescent="0.25">
      <c r="A23" s="20"/>
      <c r="B23" s="20"/>
      <c r="C23" s="20"/>
      <c r="D23" s="20"/>
      <c r="E23" s="20"/>
      <c r="F23" s="29"/>
      <c r="G23" s="29"/>
      <c r="H23" s="29"/>
      <c r="I23" s="29"/>
      <c r="J23" s="29"/>
      <c r="K23" s="29"/>
      <c r="L23" s="29"/>
    </row>
    <row r="24" spans="1:12" ht="12.75" customHeight="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15.75" customHeight="1" x14ac:dyDescent="0.25">
      <c r="A25" s="111"/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</row>
    <row r="26" spans="1:12" ht="14.25" customHeight="1" x14ac:dyDescent="0.25">
      <c r="A26" s="112" t="s">
        <v>502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</row>
    <row r="27" spans="1:12" ht="14.25" customHeight="1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 ht="15.75" customHeight="1" x14ac:dyDescent="0.25">
      <c r="A28" s="111" t="s">
        <v>4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</row>
    <row r="29" spans="1:12" ht="14.25" customHeight="1" x14ac:dyDescent="0.25">
      <c r="A29" s="112" t="s">
        <v>503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</row>
    <row r="30" spans="1:12" ht="14.25" customHeight="1" x14ac:dyDescent="0.25">
      <c r="A30" s="20"/>
      <c r="B30" s="20"/>
      <c r="C30" s="20"/>
      <c r="D30" s="20"/>
      <c r="E30" s="20"/>
      <c r="F30" s="23"/>
      <c r="G30" s="23"/>
      <c r="H30" s="23"/>
      <c r="I30" s="23"/>
      <c r="J30" s="23"/>
      <c r="K30" s="23"/>
      <c r="L30" s="23"/>
    </row>
    <row r="31" spans="1:12" ht="15.75" customHeight="1" x14ac:dyDescent="0.25">
      <c r="A31" s="113" t="s">
        <v>618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</row>
    <row r="32" spans="1:12" ht="15" customHeight="1" x14ac:dyDescent="0.25">
      <c r="A32" s="30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0"/>
    </row>
    <row r="33" spans="1:12" ht="18" customHeight="1" x14ac:dyDescent="0.25">
      <c r="A33" s="111" t="s">
        <v>3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</row>
    <row r="34" spans="1:12" ht="14.25" customHeight="1" x14ac:dyDescent="0.25">
      <c r="A34" s="112" t="s">
        <v>504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</row>
    <row r="35" spans="1:12" ht="14.25" customHeight="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4.2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12.75" customHeight="1" x14ac:dyDescent="0.25">
      <c r="A37" s="20" t="s">
        <v>505</v>
      </c>
      <c r="B37" s="20"/>
      <c r="C37" s="32" t="s">
        <v>520</v>
      </c>
      <c r="D37" s="20" t="s">
        <v>506</v>
      </c>
      <c r="E37" s="20"/>
      <c r="F37" s="20"/>
      <c r="G37" s="20"/>
      <c r="H37" s="20"/>
      <c r="I37" s="20"/>
      <c r="J37" s="20"/>
      <c r="K37" s="20"/>
      <c r="L37" s="20"/>
    </row>
    <row r="38" spans="1:12" ht="12.75" customHeight="1" x14ac:dyDescent="0.25">
      <c r="A38" s="20"/>
      <c r="B38" s="20"/>
      <c r="C38" s="29"/>
      <c r="D38" s="20"/>
      <c r="E38" s="20"/>
      <c r="F38" s="20"/>
      <c r="G38" s="20"/>
      <c r="H38" s="20"/>
      <c r="I38" s="20"/>
      <c r="J38" s="20"/>
      <c r="K38" s="20"/>
      <c r="L38" s="20"/>
    </row>
    <row r="39" spans="1:12" ht="14.25" customHeight="1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  <row r="40" spans="1:12" ht="12.75" customHeight="1" x14ac:dyDescent="0.25">
      <c r="A40" s="96" t="s">
        <v>507</v>
      </c>
      <c r="B40" s="96" t="s">
        <v>508</v>
      </c>
      <c r="C40" s="96" t="s">
        <v>509</v>
      </c>
      <c r="D40" s="96" t="s">
        <v>510</v>
      </c>
      <c r="E40" s="99" t="s">
        <v>511</v>
      </c>
      <c r="F40" s="100"/>
      <c r="G40" s="101"/>
      <c r="H40" s="99" t="s">
        <v>512</v>
      </c>
      <c r="I40" s="100"/>
      <c r="J40" s="108"/>
      <c r="K40" s="93" t="s">
        <v>513</v>
      </c>
      <c r="L40" s="96" t="s">
        <v>514</v>
      </c>
    </row>
    <row r="41" spans="1:12" ht="12.75" customHeight="1" x14ac:dyDescent="0.25">
      <c r="A41" s="97"/>
      <c r="B41" s="97"/>
      <c r="C41" s="97"/>
      <c r="D41" s="97"/>
      <c r="E41" s="102"/>
      <c r="F41" s="103"/>
      <c r="G41" s="104"/>
      <c r="H41" s="102"/>
      <c r="I41" s="103"/>
      <c r="J41" s="109"/>
      <c r="K41" s="94"/>
      <c r="L41" s="97"/>
    </row>
    <row r="42" spans="1:12" ht="12.75" customHeight="1" x14ac:dyDescent="0.25">
      <c r="A42" s="97"/>
      <c r="B42" s="97"/>
      <c r="C42" s="97"/>
      <c r="D42" s="97"/>
      <c r="E42" s="102"/>
      <c r="F42" s="103"/>
      <c r="G42" s="104"/>
      <c r="H42" s="102"/>
      <c r="I42" s="103"/>
      <c r="J42" s="109"/>
      <c r="K42" s="94"/>
      <c r="L42" s="97"/>
    </row>
    <row r="43" spans="1:12" ht="12.75" customHeight="1" x14ac:dyDescent="0.25">
      <c r="A43" s="97"/>
      <c r="B43" s="97"/>
      <c r="C43" s="97"/>
      <c r="D43" s="97"/>
      <c r="E43" s="105"/>
      <c r="F43" s="106"/>
      <c r="G43" s="107"/>
      <c r="H43" s="105"/>
      <c r="I43" s="106"/>
      <c r="J43" s="110"/>
      <c r="K43" s="94"/>
      <c r="L43" s="97"/>
    </row>
    <row r="44" spans="1:12" ht="25.5" customHeight="1" x14ac:dyDescent="0.25">
      <c r="A44" s="98"/>
      <c r="B44" s="98"/>
      <c r="C44" s="98"/>
      <c r="D44" s="98"/>
      <c r="E44" s="35" t="s">
        <v>515</v>
      </c>
      <c r="F44" s="35" t="s">
        <v>516</v>
      </c>
      <c r="G44" s="36" t="s">
        <v>517</v>
      </c>
      <c r="H44" s="35" t="s">
        <v>515</v>
      </c>
      <c r="I44" s="35" t="s">
        <v>516</v>
      </c>
      <c r="J44" s="37" t="s">
        <v>518</v>
      </c>
      <c r="K44" s="95"/>
      <c r="L44" s="98"/>
    </row>
    <row r="45" spans="1:12" ht="14.25" customHeight="1" x14ac:dyDescent="0.25">
      <c r="A45" s="38">
        <v>1</v>
      </c>
      <c r="B45" s="38">
        <v>2</v>
      </c>
      <c r="C45" s="38">
        <v>3</v>
      </c>
      <c r="D45" s="38">
        <v>4</v>
      </c>
      <c r="E45" s="38">
        <v>5</v>
      </c>
      <c r="F45" s="38">
        <v>6</v>
      </c>
      <c r="G45" s="38">
        <v>7</v>
      </c>
      <c r="H45" s="38">
        <v>8</v>
      </c>
      <c r="I45" s="38">
        <v>9</v>
      </c>
      <c r="J45" s="38">
        <v>10</v>
      </c>
      <c r="K45" s="38">
        <v>11</v>
      </c>
      <c r="L45" s="38">
        <v>12</v>
      </c>
    </row>
    <row r="47" spans="1:12" x14ac:dyDescent="0.25">
      <c r="A47" s="84" t="s">
        <v>521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</row>
    <row r="48" spans="1:12" ht="120" x14ac:dyDescent="0.25">
      <c r="A48" s="39" t="s">
        <v>15</v>
      </c>
      <c r="B48" s="40" t="s">
        <v>16</v>
      </c>
      <c r="C48" s="40" t="s">
        <v>632</v>
      </c>
      <c r="D48" s="41" t="s">
        <v>18</v>
      </c>
      <c r="E48" s="42">
        <v>1</v>
      </c>
      <c r="F48" s="42"/>
      <c r="G48" s="42">
        <v>1</v>
      </c>
      <c r="H48" s="43"/>
      <c r="I48" s="44"/>
      <c r="J48" s="43"/>
      <c r="K48" s="44"/>
      <c r="L48" s="43"/>
    </row>
    <row r="49" spans="1:82" ht="228" x14ac:dyDescent="0.25">
      <c r="B49" s="45" t="s">
        <v>26</v>
      </c>
      <c r="C49" s="45" t="s">
        <v>482</v>
      </c>
    </row>
    <row r="50" spans="1:82" x14ac:dyDescent="0.25">
      <c r="A50" s="40"/>
      <c r="B50" s="44">
        <v>1</v>
      </c>
      <c r="C50" s="40" t="s">
        <v>522</v>
      </c>
      <c r="D50" s="41"/>
      <c r="E50" s="42"/>
      <c r="F50" s="42"/>
      <c r="G50" s="42"/>
      <c r="H50" s="43">
        <v>189.51</v>
      </c>
      <c r="I50" s="44">
        <v>1.0867500000000001</v>
      </c>
      <c r="J50" s="43">
        <v>205.95</v>
      </c>
      <c r="K50" s="44">
        <v>56.02</v>
      </c>
      <c r="L50" s="43">
        <v>11537.32</v>
      </c>
    </row>
    <row r="51" spans="1:82" x14ac:dyDescent="0.25">
      <c r="A51" s="40"/>
      <c r="B51" s="44">
        <v>2</v>
      </c>
      <c r="C51" s="40" t="s">
        <v>523</v>
      </c>
      <c r="D51" s="41"/>
      <c r="E51" s="42"/>
      <c r="F51" s="42"/>
      <c r="G51" s="42"/>
      <c r="H51" s="43">
        <v>168.26</v>
      </c>
      <c r="I51" s="44">
        <v>1.0867500000000001</v>
      </c>
      <c r="J51" s="43">
        <v>182.86</v>
      </c>
      <c r="K51" s="44"/>
      <c r="L51" s="43"/>
    </row>
    <row r="52" spans="1:82" x14ac:dyDescent="0.25">
      <c r="A52" s="40"/>
      <c r="B52" s="44">
        <v>3</v>
      </c>
      <c r="C52" s="40" t="s">
        <v>524</v>
      </c>
      <c r="D52" s="41"/>
      <c r="E52" s="42"/>
      <c r="F52" s="42"/>
      <c r="G52" s="42"/>
      <c r="H52" s="43">
        <v>23.52</v>
      </c>
      <c r="I52" s="44">
        <v>1.0867500000000001</v>
      </c>
      <c r="J52" s="46">
        <v>25.56</v>
      </c>
      <c r="K52" s="44">
        <v>56.02</v>
      </c>
      <c r="L52" s="46">
        <v>1431.87</v>
      </c>
    </row>
    <row r="53" spans="1:82" x14ac:dyDescent="0.25">
      <c r="A53" s="40"/>
      <c r="B53" s="44">
        <v>4</v>
      </c>
      <c r="C53" s="40" t="s">
        <v>525</v>
      </c>
      <c r="D53" s="41"/>
      <c r="E53" s="42"/>
      <c r="F53" s="42"/>
      <c r="G53" s="42"/>
      <c r="H53" s="43">
        <v>474.59</v>
      </c>
      <c r="I53" s="44">
        <v>0</v>
      </c>
      <c r="J53" s="43">
        <v>0</v>
      </c>
      <c r="K53" s="44"/>
      <c r="L53" s="43"/>
    </row>
    <row r="54" spans="1:82" x14ac:dyDescent="0.25">
      <c r="A54" s="40"/>
      <c r="B54" s="40"/>
      <c r="C54" s="40" t="s">
        <v>526</v>
      </c>
      <c r="D54" s="41" t="s">
        <v>342</v>
      </c>
      <c r="E54" s="42">
        <v>19.7</v>
      </c>
      <c r="F54" s="42">
        <v>1.0867500000000001</v>
      </c>
      <c r="G54" s="42">
        <v>21.408975000000002</v>
      </c>
      <c r="H54" s="43"/>
      <c r="I54" s="44"/>
      <c r="J54" s="43"/>
      <c r="K54" s="44"/>
      <c r="L54" s="43"/>
    </row>
    <row r="55" spans="1:82" x14ac:dyDescent="0.25">
      <c r="A55" s="40"/>
      <c r="B55" s="40"/>
      <c r="C55" s="47" t="s">
        <v>527</v>
      </c>
      <c r="D55" s="48" t="s">
        <v>342</v>
      </c>
      <c r="E55" s="49">
        <v>1.88</v>
      </c>
      <c r="F55" s="49">
        <v>1.0867500000000001</v>
      </c>
      <c r="G55" s="49">
        <v>2.0430899999999999</v>
      </c>
      <c r="H55" s="50"/>
      <c r="I55" s="51"/>
      <c r="J55" s="50"/>
      <c r="K55" s="51"/>
      <c r="L55" s="50"/>
    </row>
    <row r="56" spans="1:82" x14ac:dyDescent="0.25">
      <c r="A56" s="40"/>
      <c r="B56" s="40"/>
      <c r="C56" s="40" t="s">
        <v>528</v>
      </c>
      <c r="D56" s="41"/>
      <c r="E56" s="42"/>
      <c r="F56" s="42"/>
      <c r="G56" s="42"/>
      <c r="H56" s="43">
        <v>832.3599999999999</v>
      </c>
      <c r="I56" s="44"/>
      <c r="J56" s="43">
        <v>388.81</v>
      </c>
      <c r="K56" s="44"/>
      <c r="L56" s="43"/>
    </row>
    <row r="57" spans="1:82" x14ac:dyDescent="0.25">
      <c r="A57" s="40"/>
      <c r="B57" s="40"/>
      <c r="C57" s="40" t="s">
        <v>529</v>
      </c>
      <c r="D57" s="41"/>
      <c r="E57" s="42"/>
      <c r="F57" s="42"/>
      <c r="G57" s="42"/>
      <c r="H57" s="43"/>
      <c r="I57" s="44"/>
      <c r="J57" s="43">
        <v>231.51</v>
      </c>
      <c r="K57" s="44"/>
      <c r="L57" s="43">
        <v>12969.189999999999</v>
      </c>
    </row>
    <row r="58" spans="1:82" ht="24" x14ac:dyDescent="0.25">
      <c r="A58" s="40"/>
      <c r="B58" s="40" t="s">
        <v>27</v>
      </c>
      <c r="C58" s="40" t="s">
        <v>530</v>
      </c>
      <c r="D58" s="41" t="s">
        <v>531</v>
      </c>
      <c r="E58" s="42">
        <v>97</v>
      </c>
      <c r="F58" s="42"/>
      <c r="G58" s="42">
        <v>97</v>
      </c>
      <c r="H58" s="43"/>
      <c r="I58" s="44"/>
      <c r="J58" s="43">
        <v>224.56</v>
      </c>
      <c r="K58" s="44"/>
      <c r="L58" s="43">
        <v>12580.11</v>
      </c>
    </row>
    <row r="59" spans="1:82" ht="24" x14ac:dyDescent="0.25">
      <c r="A59" s="47"/>
      <c r="B59" s="47" t="s">
        <v>28</v>
      </c>
      <c r="C59" s="47" t="s">
        <v>532</v>
      </c>
      <c r="D59" s="48" t="s">
        <v>531</v>
      </c>
      <c r="E59" s="49">
        <v>51</v>
      </c>
      <c r="F59" s="49"/>
      <c r="G59" s="49">
        <v>51</v>
      </c>
      <c r="H59" s="50"/>
      <c r="I59" s="51"/>
      <c r="J59" s="50">
        <v>118.07</v>
      </c>
      <c r="K59" s="51"/>
      <c r="L59" s="50">
        <v>6614.29</v>
      </c>
    </row>
    <row r="60" spans="1:82" x14ac:dyDescent="0.25">
      <c r="C60" s="89" t="s">
        <v>533</v>
      </c>
      <c r="D60" s="89"/>
      <c r="E60" s="89"/>
      <c r="F60" s="89"/>
      <c r="G60" s="89"/>
      <c r="H60" s="89"/>
      <c r="I60" s="90">
        <v>731.44</v>
      </c>
      <c r="J60" s="90"/>
      <c r="O60" s="52">
        <v>731.44</v>
      </c>
      <c r="P60" s="52">
        <v>182.86</v>
      </c>
      <c r="R60" s="19" t="s">
        <v>534</v>
      </c>
      <c r="S60" s="52">
        <v>205.95</v>
      </c>
      <c r="U60" s="52">
        <v>205.95</v>
      </c>
      <c r="X60" s="52">
        <v>25.56</v>
      </c>
      <c r="Z60" s="19" t="s">
        <v>534</v>
      </c>
      <c r="AA60" s="52">
        <v>0</v>
      </c>
      <c r="AD60" s="19">
        <v>224.56</v>
      </c>
      <c r="AE60" s="19">
        <v>118.07</v>
      </c>
      <c r="AN60" s="52">
        <v>30731.72</v>
      </c>
      <c r="AO60" s="52">
        <v>0</v>
      </c>
      <c r="AQ60" s="19" t="s">
        <v>534</v>
      </c>
      <c r="AR60" s="52">
        <v>11537.32</v>
      </c>
      <c r="AT60" s="52">
        <v>1431.87</v>
      </c>
      <c r="AV60" s="19" t="s">
        <v>534</v>
      </c>
      <c r="AW60" s="52">
        <v>0</v>
      </c>
      <c r="AZ60" s="19">
        <v>12580.11</v>
      </c>
      <c r="BA60" s="19">
        <v>6614.29</v>
      </c>
      <c r="BI60" s="52">
        <v>731.44</v>
      </c>
      <c r="CD60" s="19">
        <v>2</v>
      </c>
    </row>
    <row r="61" spans="1:82" ht="24" x14ac:dyDescent="0.25">
      <c r="A61" s="53" t="s">
        <v>29</v>
      </c>
      <c r="B61" s="47" t="s">
        <v>30</v>
      </c>
      <c r="C61" s="47" t="s">
        <v>31</v>
      </c>
      <c r="D61" s="48" t="s">
        <v>32</v>
      </c>
      <c r="E61" s="49">
        <v>0.9</v>
      </c>
      <c r="F61" s="49"/>
      <c r="G61" s="49">
        <v>0.9</v>
      </c>
      <c r="H61" s="50">
        <v>22.33</v>
      </c>
      <c r="I61" s="51"/>
      <c r="J61" s="50">
        <v>20.100000000000001</v>
      </c>
      <c r="K61" s="51">
        <v>16.79</v>
      </c>
      <c r="L61" s="50">
        <v>337.48</v>
      </c>
    </row>
    <row r="62" spans="1:82" x14ac:dyDescent="0.25">
      <c r="C62" s="89" t="s">
        <v>533</v>
      </c>
      <c r="D62" s="89"/>
      <c r="E62" s="89"/>
      <c r="F62" s="89"/>
      <c r="G62" s="89"/>
      <c r="H62" s="89"/>
      <c r="I62" s="90">
        <v>20.100000000000001</v>
      </c>
      <c r="J62" s="90"/>
      <c r="K62" s="90">
        <v>337.48</v>
      </c>
      <c r="L62" s="90"/>
      <c r="O62" s="52">
        <v>20.100000000000001</v>
      </c>
      <c r="Q62" s="19">
        <v>0</v>
      </c>
      <c r="R62" s="19" t="s">
        <v>534</v>
      </c>
      <c r="T62" s="19">
        <v>0</v>
      </c>
      <c r="U62" s="19">
        <v>0</v>
      </c>
      <c r="Y62" s="19">
        <v>0</v>
      </c>
      <c r="Z62" s="19" t="s">
        <v>534</v>
      </c>
      <c r="AD62" s="19">
        <v>0</v>
      </c>
      <c r="AE62" s="19">
        <v>0</v>
      </c>
      <c r="AF62" s="52">
        <v>20.100000000000001</v>
      </c>
      <c r="AN62" s="52">
        <v>337.48</v>
      </c>
      <c r="AP62" s="19">
        <v>0</v>
      </c>
      <c r="AQ62" s="19" t="s">
        <v>534</v>
      </c>
      <c r="AS62" s="19">
        <v>0</v>
      </c>
      <c r="AU62" s="19">
        <v>0</v>
      </c>
      <c r="AV62" s="19" t="s">
        <v>534</v>
      </c>
      <c r="AZ62" s="19">
        <v>0</v>
      </c>
      <c r="BA62" s="19">
        <v>0</v>
      </c>
      <c r="BB62" s="52">
        <v>337.48</v>
      </c>
      <c r="CD62" s="19">
        <v>1</v>
      </c>
    </row>
    <row r="63" spans="1:82" ht="24" x14ac:dyDescent="0.25">
      <c r="A63" s="53" t="s">
        <v>37</v>
      </c>
      <c r="B63" s="47" t="s">
        <v>38</v>
      </c>
      <c r="C63" s="47" t="s">
        <v>39</v>
      </c>
      <c r="D63" s="48" t="s">
        <v>32</v>
      </c>
      <c r="E63" s="49">
        <v>0.9</v>
      </c>
      <c r="F63" s="49"/>
      <c r="G63" s="49">
        <v>0.9</v>
      </c>
      <c r="H63" s="50">
        <v>24.21</v>
      </c>
      <c r="I63" s="51"/>
      <c r="J63" s="50">
        <v>21.79</v>
      </c>
      <c r="K63" s="51">
        <v>20.61</v>
      </c>
      <c r="L63" s="50">
        <v>449.09</v>
      </c>
    </row>
    <row r="64" spans="1:82" x14ac:dyDescent="0.25">
      <c r="C64" s="89" t="s">
        <v>533</v>
      </c>
      <c r="D64" s="89"/>
      <c r="E64" s="89"/>
      <c r="F64" s="89"/>
      <c r="G64" s="89"/>
      <c r="H64" s="89"/>
      <c r="I64" s="90">
        <v>21.79</v>
      </c>
      <c r="J64" s="90"/>
      <c r="K64" s="90">
        <v>449.09</v>
      </c>
      <c r="L64" s="90"/>
      <c r="O64" s="52">
        <v>21.79</v>
      </c>
      <c r="Q64" s="19">
        <v>0</v>
      </c>
      <c r="R64" s="19" t="s">
        <v>534</v>
      </c>
      <c r="T64" s="19">
        <v>0</v>
      </c>
      <c r="U64" s="19">
        <v>0</v>
      </c>
      <c r="Y64" s="19">
        <v>0</v>
      </c>
      <c r="Z64" s="19" t="s">
        <v>534</v>
      </c>
      <c r="AD64" s="19">
        <v>0</v>
      </c>
      <c r="AE64" s="19">
        <v>0</v>
      </c>
      <c r="AF64" s="52">
        <v>21.79</v>
      </c>
      <c r="AN64" s="52">
        <v>449.09</v>
      </c>
      <c r="AP64" s="19">
        <v>0</v>
      </c>
      <c r="AQ64" s="19" t="s">
        <v>534</v>
      </c>
      <c r="AS64" s="19">
        <v>0</v>
      </c>
      <c r="AU64" s="19">
        <v>0</v>
      </c>
      <c r="AV64" s="19" t="s">
        <v>534</v>
      </c>
      <c r="AZ64" s="19">
        <v>0</v>
      </c>
      <c r="BA64" s="19">
        <v>0</v>
      </c>
      <c r="BB64" s="52">
        <v>449.09</v>
      </c>
      <c r="CD64" s="19">
        <v>1</v>
      </c>
    </row>
    <row r="65" spans="1:82" ht="24" x14ac:dyDescent="0.25">
      <c r="A65" s="53" t="s">
        <v>44</v>
      </c>
      <c r="B65" s="47" t="s">
        <v>45</v>
      </c>
      <c r="C65" s="47" t="s">
        <v>46</v>
      </c>
      <c r="D65" s="48" t="s">
        <v>32</v>
      </c>
      <c r="E65" s="49">
        <v>0.9</v>
      </c>
      <c r="F65" s="49"/>
      <c r="G65" s="49">
        <v>0.9</v>
      </c>
      <c r="H65" s="50">
        <v>8.39</v>
      </c>
      <c r="I65" s="51"/>
      <c r="J65" s="50">
        <v>7.55</v>
      </c>
      <c r="K65" s="51">
        <v>16.79</v>
      </c>
      <c r="L65" s="50">
        <v>126.76</v>
      </c>
    </row>
    <row r="66" spans="1:82" x14ac:dyDescent="0.25">
      <c r="C66" s="89" t="s">
        <v>533</v>
      </c>
      <c r="D66" s="89"/>
      <c r="E66" s="89"/>
      <c r="F66" s="89"/>
      <c r="G66" s="89"/>
      <c r="H66" s="89"/>
      <c r="I66" s="90">
        <v>7.55</v>
      </c>
      <c r="J66" s="90"/>
      <c r="K66" s="90">
        <v>126.76</v>
      </c>
      <c r="L66" s="90"/>
      <c r="O66" s="52">
        <v>7.55</v>
      </c>
      <c r="Q66" s="19">
        <v>0</v>
      </c>
      <c r="R66" s="19" t="s">
        <v>534</v>
      </c>
      <c r="T66" s="19">
        <v>0</v>
      </c>
      <c r="U66" s="19">
        <v>0</v>
      </c>
      <c r="Y66" s="19">
        <v>0</v>
      </c>
      <c r="Z66" s="19" t="s">
        <v>534</v>
      </c>
      <c r="AD66" s="19">
        <v>0</v>
      </c>
      <c r="AE66" s="19">
        <v>0</v>
      </c>
      <c r="AF66" s="52">
        <v>7.55</v>
      </c>
      <c r="AN66" s="52">
        <v>126.76</v>
      </c>
      <c r="AP66" s="19">
        <v>0</v>
      </c>
      <c r="AQ66" s="19" t="s">
        <v>534</v>
      </c>
      <c r="AS66" s="19">
        <v>0</v>
      </c>
      <c r="AU66" s="19">
        <v>0</v>
      </c>
      <c r="AV66" s="19" t="s">
        <v>534</v>
      </c>
      <c r="AZ66" s="19">
        <v>0</v>
      </c>
      <c r="BA66" s="19">
        <v>0</v>
      </c>
      <c r="BB66" s="52">
        <v>126.76</v>
      </c>
      <c r="CD66" s="19">
        <v>1</v>
      </c>
    </row>
    <row r="67" spans="1:82" ht="132" x14ac:dyDescent="0.25">
      <c r="A67" s="39" t="s">
        <v>48</v>
      </c>
      <c r="B67" s="40" t="s">
        <v>49</v>
      </c>
      <c r="C67" s="40" t="s">
        <v>633</v>
      </c>
      <c r="D67" s="41" t="s">
        <v>51</v>
      </c>
      <c r="E67" s="42">
        <v>7.0499999999999993E-2</v>
      </c>
      <c r="F67" s="42"/>
      <c r="G67" s="42">
        <v>7.0499999999999993E-2</v>
      </c>
      <c r="H67" s="43"/>
      <c r="I67" s="44"/>
      <c r="J67" s="43"/>
      <c r="K67" s="44"/>
      <c r="L67" s="43"/>
    </row>
    <row r="68" spans="1:82" ht="324" x14ac:dyDescent="0.25">
      <c r="B68" s="45" t="s">
        <v>58</v>
      </c>
      <c r="C68" s="45" t="s">
        <v>483</v>
      </c>
    </row>
    <row r="69" spans="1:82" x14ac:dyDescent="0.25">
      <c r="C69" s="54" t="s">
        <v>619</v>
      </c>
    </row>
    <row r="70" spans="1:82" x14ac:dyDescent="0.25">
      <c r="A70" s="40"/>
      <c r="B70" s="44">
        <v>1</v>
      </c>
      <c r="C70" s="40" t="s">
        <v>522</v>
      </c>
      <c r="D70" s="41"/>
      <c r="E70" s="42"/>
      <c r="F70" s="42"/>
      <c r="G70" s="42"/>
      <c r="H70" s="43">
        <v>159.28</v>
      </c>
      <c r="I70" s="44">
        <v>1.2497625000000001</v>
      </c>
      <c r="J70" s="43">
        <v>14.03</v>
      </c>
      <c r="K70" s="44">
        <v>56.02</v>
      </c>
      <c r="L70" s="43">
        <v>785.96</v>
      </c>
    </row>
    <row r="71" spans="1:82" x14ac:dyDescent="0.25">
      <c r="A71" s="40"/>
      <c r="B71" s="44">
        <v>2</v>
      </c>
      <c r="C71" s="40" t="s">
        <v>523</v>
      </c>
      <c r="D71" s="41"/>
      <c r="E71" s="42"/>
      <c r="F71" s="42"/>
      <c r="G71" s="42"/>
      <c r="H71" s="43">
        <v>467.67</v>
      </c>
      <c r="I71" s="44">
        <v>1.3584375</v>
      </c>
      <c r="J71" s="43">
        <v>44.79</v>
      </c>
      <c r="K71" s="44"/>
      <c r="L71" s="43"/>
    </row>
    <row r="72" spans="1:82" x14ac:dyDescent="0.25">
      <c r="A72" s="40"/>
      <c r="B72" s="44">
        <v>3</v>
      </c>
      <c r="C72" s="40" t="s">
        <v>524</v>
      </c>
      <c r="D72" s="41"/>
      <c r="E72" s="42"/>
      <c r="F72" s="42"/>
      <c r="G72" s="42"/>
      <c r="H72" s="43">
        <v>42.84</v>
      </c>
      <c r="I72" s="44">
        <v>1.3584375</v>
      </c>
      <c r="J72" s="46">
        <v>4.0999999999999996</v>
      </c>
      <c r="K72" s="44">
        <v>56.02</v>
      </c>
      <c r="L72" s="46">
        <v>229.68</v>
      </c>
    </row>
    <row r="73" spans="1:82" x14ac:dyDescent="0.25">
      <c r="A73" s="40"/>
      <c r="B73" s="44">
        <v>4</v>
      </c>
      <c r="C73" s="40" t="s">
        <v>525</v>
      </c>
      <c r="D73" s="41"/>
      <c r="E73" s="42"/>
      <c r="F73" s="42"/>
      <c r="G73" s="42"/>
      <c r="H73" s="43">
        <v>106.34</v>
      </c>
      <c r="I73" s="44">
        <v>0</v>
      </c>
      <c r="J73" s="43">
        <v>0</v>
      </c>
      <c r="K73" s="44"/>
      <c r="L73" s="43"/>
    </row>
    <row r="74" spans="1:82" x14ac:dyDescent="0.25">
      <c r="A74" s="40"/>
      <c r="B74" s="40" t="s">
        <v>62</v>
      </c>
      <c r="C74" s="40" t="s">
        <v>63</v>
      </c>
      <c r="D74" s="41" t="s">
        <v>51</v>
      </c>
      <c r="E74" s="42">
        <v>1</v>
      </c>
      <c r="F74" s="42">
        <v>0</v>
      </c>
      <c r="G74" s="42">
        <v>0</v>
      </c>
      <c r="H74" s="43"/>
      <c r="I74" s="44"/>
      <c r="J74" s="43"/>
      <c r="K74" s="44"/>
      <c r="L74" s="43"/>
    </row>
    <row r="75" spans="1:82" x14ac:dyDescent="0.25">
      <c r="A75" s="40"/>
      <c r="B75" s="40"/>
      <c r="C75" s="40" t="s">
        <v>526</v>
      </c>
      <c r="D75" s="41" t="s">
        <v>342</v>
      </c>
      <c r="E75" s="42">
        <v>15.6</v>
      </c>
      <c r="F75" s="42">
        <v>1.2497625000000001</v>
      </c>
      <c r="G75" s="42">
        <v>1.3744888</v>
      </c>
      <c r="H75" s="43"/>
      <c r="I75" s="44"/>
      <c r="J75" s="43"/>
      <c r="K75" s="44"/>
      <c r="L75" s="43"/>
    </row>
    <row r="76" spans="1:82" x14ac:dyDescent="0.25">
      <c r="A76" s="40"/>
      <c r="B76" s="40"/>
      <c r="C76" s="47" t="s">
        <v>527</v>
      </c>
      <c r="D76" s="48" t="s">
        <v>342</v>
      </c>
      <c r="E76" s="49">
        <v>2.88</v>
      </c>
      <c r="F76" s="49">
        <v>1.3584375</v>
      </c>
      <c r="G76" s="49">
        <v>0.27581719999999998</v>
      </c>
      <c r="H76" s="50"/>
      <c r="I76" s="51"/>
      <c r="J76" s="50"/>
      <c r="K76" s="51"/>
      <c r="L76" s="50"/>
    </row>
    <row r="77" spans="1:82" x14ac:dyDescent="0.25">
      <c r="A77" s="40"/>
      <c r="B77" s="40"/>
      <c r="C77" s="40" t="s">
        <v>528</v>
      </c>
      <c r="D77" s="41"/>
      <c r="E77" s="42"/>
      <c r="F77" s="42"/>
      <c r="G77" s="42"/>
      <c r="H77" s="43">
        <v>733.29000000000008</v>
      </c>
      <c r="I77" s="44"/>
      <c r="J77" s="43">
        <v>58.82</v>
      </c>
      <c r="K77" s="44"/>
      <c r="L77" s="43"/>
    </row>
    <row r="78" spans="1:82" x14ac:dyDescent="0.25">
      <c r="A78" s="40"/>
      <c r="B78" s="40"/>
      <c r="C78" s="40" t="s">
        <v>529</v>
      </c>
      <c r="D78" s="41"/>
      <c r="E78" s="42"/>
      <c r="F78" s="42"/>
      <c r="G78" s="42"/>
      <c r="H78" s="43"/>
      <c r="I78" s="44"/>
      <c r="J78" s="43">
        <v>18.13</v>
      </c>
      <c r="K78" s="44"/>
      <c r="L78" s="43">
        <v>1015.6400000000001</v>
      </c>
    </row>
    <row r="79" spans="1:82" x14ac:dyDescent="0.25">
      <c r="A79" s="40"/>
      <c r="B79" s="40" t="s">
        <v>59</v>
      </c>
      <c r="C79" s="40" t="s">
        <v>535</v>
      </c>
      <c r="D79" s="41" t="s">
        <v>531</v>
      </c>
      <c r="E79" s="42">
        <v>93</v>
      </c>
      <c r="F79" s="42"/>
      <c r="G79" s="42">
        <v>93</v>
      </c>
      <c r="H79" s="43"/>
      <c r="I79" s="44"/>
      <c r="J79" s="43">
        <v>16.86</v>
      </c>
      <c r="K79" s="44"/>
      <c r="L79" s="43">
        <v>944.55</v>
      </c>
    </row>
    <row r="80" spans="1:82" x14ac:dyDescent="0.25">
      <c r="A80" s="47"/>
      <c r="B80" s="47" t="s">
        <v>60</v>
      </c>
      <c r="C80" s="47" t="s">
        <v>536</v>
      </c>
      <c r="D80" s="48" t="s">
        <v>531</v>
      </c>
      <c r="E80" s="49">
        <v>62</v>
      </c>
      <c r="F80" s="49"/>
      <c r="G80" s="49">
        <v>62</v>
      </c>
      <c r="H80" s="50"/>
      <c r="I80" s="51"/>
      <c r="J80" s="50">
        <v>11.24</v>
      </c>
      <c r="K80" s="51"/>
      <c r="L80" s="50">
        <v>629.70000000000005</v>
      </c>
    </row>
    <row r="81" spans="1:82" x14ac:dyDescent="0.25">
      <c r="C81" s="89" t="s">
        <v>533</v>
      </c>
      <c r="D81" s="89"/>
      <c r="E81" s="89"/>
      <c r="F81" s="89"/>
      <c r="G81" s="89"/>
      <c r="H81" s="89"/>
      <c r="I81" s="90">
        <v>86.92</v>
      </c>
      <c r="J81" s="90"/>
      <c r="O81" s="52">
        <v>86.92</v>
      </c>
      <c r="P81" s="52">
        <v>44.79</v>
      </c>
      <c r="R81" s="19" t="s">
        <v>534</v>
      </c>
      <c r="S81" s="52">
        <v>14.03</v>
      </c>
      <c r="U81" s="52">
        <v>14.03</v>
      </c>
      <c r="X81" s="52">
        <v>4.0999999999999996</v>
      </c>
      <c r="Z81" s="19" t="s">
        <v>534</v>
      </c>
      <c r="AA81" s="52">
        <v>0</v>
      </c>
      <c r="AD81" s="19">
        <v>16.86</v>
      </c>
      <c r="AE81" s="19">
        <v>11.24</v>
      </c>
      <c r="AN81" s="52">
        <v>2360.21</v>
      </c>
      <c r="AO81" s="52">
        <v>0</v>
      </c>
      <c r="AQ81" s="19" t="s">
        <v>534</v>
      </c>
      <c r="AR81" s="52">
        <v>785.96</v>
      </c>
      <c r="AT81" s="52">
        <v>229.68</v>
      </c>
      <c r="AV81" s="19" t="s">
        <v>534</v>
      </c>
      <c r="AW81" s="52">
        <v>0</v>
      </c>
      <c r="AZ81" s="19">
        <v>944.55</v>
      </c>
      <c r="BA81" s="19">
        <v>629.70000000000005</v>
      </c>
      <c r="BH81" s="52">
        <v>86.92</v>
      </c>
      <c r="CD81" s="19">
        <v>1</v>
      </c>
    </row>
    <row r="83" spans="1:82" x14ac:dyDescent="0.25">
      <c r="A83" s="55"/>
      <c r="B83" s="56"/>
      <c r="C83" s="84" t="s">
        <v>537</v>
      </c>
      <c r="D83" s="84"/>
      <c r="E83" s="84"/>
      <c r="F83" s="84"/>
      <c r="G83" s="84"/>
      <c r="H83" s="84"/>
      <c r="I83" s="57"/>
      <c r="J83" s="58">
        <v>497.07</v>
      </c>
      <c r="K83" s="58"/>
      <c r="L83" s="58"/>
    </row>
    <row r="84" spans="1:82" x14ac:dyDescent="0.25">
      <c r="A84" s="59"/>
      <c r="B84" s="40"/>
      <c r="C84" s="85" t="s">
        <v>538</v>
      </c>
      <c r="D84" s="80"/>
      <c r="E84" s="80"/>
      <c r="F84" s="80"/>
      <c r="G84" s="80"/>
      <c r="H84" s="80"/>
      <c r="I84" s="42"/>
      <c r="J84" s="43"/>
      <c r="K84" s="43"/>
      <c r="L84" s="43"/>
    </row>
    <row r="85" spans="1:82" x14ac:dyDescent="0.25">
      <c r="A85" s="59"/>
      <c r="B85" s="40"/>
      <c r="C85" s="80" t="s">
        <v>539</v>
      </c>
      <c r="D85" s="80"/>
      <c r="E85" s="80"/>
      <c r="F85" s="80"/>
      <c r="G85" s="80"/>
      <c r="H85" s="80"/>
      <c r="I85" s="42"/>
      <c r="J85" s="43">
        <v>219.98</v>
      </c>
      <c r="K85" s="43"/>
      <c r="L85" s="43">
        <v>12323.279999999999</v>
      </c>
    </row>
    <row r="86" spans="1:82" x14ac:dyDescent="0.25">
      <c r="A86" s="59"/>
      <c r="B86" s="40"/>
      <c r="C86" s="80" t="s">
        <v>540</v>
      </c>
      <c r="D86" s="80"/>
      <c r="E86" s="80"/>
      <c r="F86" s="80"/>
      <c r="G86" s="80"/>
      <c r="H86" s="80"/>
      <c r="I86" s="42"/>
      <c r="J86" s="43">
        <v>227.65</v>
      </c>
      <c r="K86" s="43"/>
      <c r="L86" s="43"/>
    </row>
    <row r="87" spans="1:82" x14ac:dyDescent="0.25">
      <c r="A87" s="59"/>
      <c r="B87" s="40"/>
      <c r="C87" s="85" t="s">
        <v>541</v>
      </c>
      <c r="D87" s="80"/>
      <c r="E87" s="80"/>
      <c r="F87" s="80"/>
      <c r="G87" s="80"/>
      <c r="H87" s="80"/>
      <c r="I87" s="42"/>
      <c r="J87" s="43"/>
      <c r="K87" s="43"/>
      <c r="L87" s="43"/>
    </row>
    <row r="88" spans="1:82" x14ac:dyDescent="0.25">
      <c r="A88" s="59"/>
      <c r="B88" s="40"/>
      <c r="C88" s="80" t="s">
        <v>542</v>
      </c>
      <c r="D88" s="80"/>
      <c r="E88" s="80"/>
      <c r="F88" s="80"/>
      <c r="G88" s="80"/>
      <c r="H88" s="80"/>
      <c r="I88" s="42"/>
      <c r="J88" s="43">
        <v>227.65</v>
      </c>
      <c r="K88" s="43"/>
      <c r="L88" s="43"/>
    </row>
    <row r="89" spans="1:82" x14ac:dyDescent="0.25">
      <c r="A89" s="59"/>
      <c r="B89" s="40"/>
      <c r="C89" s="85" t="s">
        <v>543</v>
      </c>
      <c r="D89" s="80"/>
      <c r="E89" s="80"/>
      <c r="F89" s="80"/>
      <c r="G89" s="80"/>
      <c r="H89" s="80"/>
      <c r="I89" s="42"/>
      <c r="J89" s="43"/>
      <c r="K89" s="43"/>
      <c r="L89" s="43"/>
    </row>
    <row r="90" spans="1:82" x14ac:dyDescent="0.25">
      <c r="A90" s="59"/>
      <c r="B90" s="40"/>
      <c r="C90" s="80" t="s">
        <v>544</v>
      </c>
      <c r="D90" s="80"/>
      <c r="E90" s="80"/>
      <c r="F90" s="80"/>
      <c r="G90" s="80"/>
      <c r="H90" s="80"/>
      <c r="I90" s="42"/>
      <c r="J90" s="43">
        <v>29.659999999999997</v>
      </c>
      <c r="K90" s="43"/>
      <c r="L90" s="43">
        <v>1661.55</v>
      </c>
    </row>
    <row r="91" spans="1:82" hidden="1" x14ac:dyDescent="0.25">
      <c r="A91" s="59"/>
      <c r="B91" s="40"/>
      <c r="C91" s="80" t="s">
        <v>545</v>
      </c>
      <c r="D91" s="80"/>
      <c r="E91" s="80"/>
      <c r="F91" s="80"/>
      <c r="G91" s="80"/>
      <c r="H91" s="80"/>
      <c r="I91" s="42"/>
      <c r="J91" s="43">
        <v>0</v>
      </c>
      <c r="K91" s="43"/>
      <c r="L91" s="43">
        <v>0</v>
      </c>
    </row>
    <row r="92" spans="1:82" hidden="1" x14ac:dyDescent="0.25">
      <c r="A92" s="59"/>
      <c r="B92" s="40"/>
      <c r="C92" s="80" t="s">
        <v>546</v>
      </c>
      <c r="D92" s="80"/>
      <c r="E92" s="80"/>
      <c r="F92" s="80"/>
      <c r="G92" s="80"/>
      <c r="H92" s="80"/>
      <c r="I92" s="42"/>
      <c r="J92" s="43">
        <v>0</v>
      </c>
      <c r="K92" s="43"/>
      <c r="L92" s="43"/>
    </row>
    <row r="93" spans="1:82" hidden="1" x14ac:dyDescent="0.25">
      <c r="A93" s="59"/>
      <c r="B93" s="40"/>
      <c r="C93" s="85" t="s">
        <v>541</v>
      </c>
      <c r="D93" s="80"/>
      <c r="E93" s="80"/>
      <c r="F93" s="80"/>
      <c r="G93" s="80"/>
      <c r="H93" s="80"/>
      <c r="I93" s="42"/>
      <c r="J93" s="43"/>
      <c r="K93" s="43"/>
      <c r="L93" s="43"/>
    </row>
    <row r="94" spans="1:82" hidden="1" x14ac:dyDescent="0.25">
      <c r="A94" s="59"/>
      <c r="B94" s="40"/>
      <c r="C94" s="80" t="s">
        <v>547</v>
      </c>
      <c r="D94" s="80"/>
      <c r="E94" s="80"/>
      <c r="F94" s="80"/>
      <c r="G94" s="80"/>
      <c r="H94" s="80"/>
      <c r="I94" s="42"/>
      <c r="J94" s="43">
        <v>0</v>
      </c>
      <c r="K94" s="43"/>
      <c r="L94" s="43"/>
    </row>
    <row r="95" spans="1:82" hidden="1" x14ac:dyDescent="0.25">
      <c r="A95" s="59"/>
      <c r="B95" s="40"/>
      <c r="C95" s="80" t="s">
        <v>548</v>
      </c>
      <c r="D95" s="80"/>
      <c r="E95" s="80"/>
      <c r="F95" s="80"/>
      <c r="G95" s="80"/>
      <c r="H95" s="80"/>
      <c r="I95" s="42"/>
      <c r="J95" s="43">
        <v>0</v>
      </c>
      <c r="K95" s="43"/>
      <c r="L95" s="43">
        <v>0</v>
      </c>
    </row>
    <row r="96" spans="1:82" x14ac:dyDescent="0.25">
      <c r="A96" s="59"/>
      <c r="B96" s="40"/>
      <c r="C96" s="80" t="s">
        <v>549</v>
      </c>
      <c r="D96" s="80"/>
      <c r="E96" s="80"/>
      <c r="F96" s="80"/>
      <c r="G96" s="80"/>
      <c r="H96" s="80"/>
      <c r="I96" s="42"/>
      <c r="J96" s="43">
        <v>49.44</v>
      </c>
      <c r="K96" s="43"/>
      <c r="L96" s="43">
        <v>913.32999999999993</v>
      </c>
    </row>
    <row r="97" spans="1:12" x14ac:dyDescent="0.25">
      <c r="A97" s="59"/>
      <c r="B97" s="40"/>
      <c r="C97" s="80" t="s">
        <v>550</v>
      </c>
      <c r="D97" s="80"/>
      <c r="E97" s="80"/>
      <c r="F97" s="80"/>
      <c r="G97" s="80"/>
      <c r="H97" s="80"/>
      <c r="I97" s="42"/>
      <c r="J97" s="43">
        <v>249.64</v>
      </c>
      <c r="K97" s="43"/>
      <c r="L97" s="43">
        <v>13984.829999999998</v>
      </c>
    </row>
    <row r="98" spans="1:12" x14ac:dyDescent="0.25">
      <c r="A98" s="59"/>
      <c r="B98" s="40"/>
      <c r="C98" s="80" t="s">
        <v>551</v>
      </c>
      <c r="D98" s="80"/>
      <c r="E98" s="80"/>
      <c r="F98" s="80"/>
      <c r="G98" s="80"/>
      <c r="H98" s="80"/>
      <c r="I98" s="42"/>
      <c r="J98" s="43">
        <v>241.42000000000002</v>
      </c>
      <c r="K98" s="43"/>
      <c r="L98" s="43">
        <v>13524.66</v>
      </c>
    </row>
    <row r="99" spans="1:12" x14ac:dyDescent="0.25">
      <c r="A99" s="59"/>
      <c r="B99" s="40"/>
      <c r="C99" s="80" t="s">
        <v>552</v>
      </c>
      <c r="D99" s="80"/>
      <c r="E99" s="80"/>
      <c r="F99" s="80"/>
      <c r="G99" s="80"/>
      <c r="H99" s="80"/>
      <c r="I99" s="42"/>
      <c r="J99" s="43">
        <v>129.31</v>
      </c>
      <c r="K99" s="43"/>
      <c r="L99" s="43">
        <v>7243.99</v>
      </c>
    </row>
    <row r="100" spans="1:12" hidden="1" x14ac:dyDescent="0.25">
      <c r="A100" s="59"/>
      <c r="B100" s="40"/>
      <c r="C100" s="80" t="s">
        <v>553</v>
      </c>
      <c r="D100" s="80"/>
      <c r="E100" s="80"/>
      <c r="F100" s="80"/>
      <c r="G100" s="80"/>
      <c r="H100" s="80"/>
      <c r="I100" s="42"/>
      <c r="J100" s="43">
        <v>0</v>
      </c>
      <c r="K100" s="43"/>
      <c r="L100" s="43"/>
    </row>
    <row r="101" spans="1:12" hidden="1" x14ac:dyDescent="0.25">
      <c r="A101" s="59"/>
      <c r="B101" s="40"/>
      <c r="C101" s="85" t="s">
        <v>538</v>
      </c>
      <c r="D101" s="80"/>
      <c r="E101" s="80"/>
      <c r="F101" s="80"/>
      <c r="G101" s="80"/>
      <c r="H101" s="80"/>
      <c r="I101" s="42"/>
      <c r="J101" s="43"/>
      <c r="K101" s="43"/>
      <c r="L101" s="43"/>
    </row>
    <row r="102" spans="1:12" hidden="1" x14ac:dyDescent="0.25">
      <c r="A102" s="59"/>
      <c r="B102" s="40"/>
      <c r="C102" s="80" t="s">
        <v>554</v>
      </c>
      <c r="D102" s="80"/>
      <c r="E102" s="80"/>
      <c r="F102" s="80"/>
      <c r="G102" s="80"/>
      <c r="H102" s="80"/>
      <c r="I102" s="42"/>
      <c r="J102" s="43">
        <v>0</v>
      </c>
      <c r="K102" s="43"/>
      <c r="L102" s="43"/>
    </row>
    <row r="103" spans="1:12" hidden="1" x14ac:dyDescent="0.25">
      <c r="A103" s="59"/>
      <c r="B103" s="40"/>
      <c r="C103" s="80" t="s">
        <v>555</v>
      </c>
      <c r="D103" s="80"/>
      <c r="E103" s="80"/>
      <c r="F103" s="80"/>
      <c r="G103" s="80"/>
      <c r="H103" s="80"/>
      <c r="I103" s="42"/>
      <c r="J103" s="43">
        <v>0</v>
      </c>
      <c r="K103" s="43"/>
      <c r="L103" s="43">
        <v>0</v>
      </c>
    </row>
    <row r="104" spans="1:12" hidden="1" x14ac:dyDescent="0.25">
      <c r="A104" s="59"/>
      <c r="B104" s="40"/>
      <c r="C104" s="80" t="s">
        <v>556</v>
      </c>
      <c r="D104" s="80"/>
      <c r="E104" s="80"/>
      <c r="F104" s="80"/>
      <c r="G104" s="80"/>
      <c r="H104" s="80"/>
      <c r="I104" s="42"/>
      <c r="J104" s="43">
        <v>0</v>
      </c>
      <c r="K104" s="43"/>
      <c r="L104" s="43"/>
    </row>
    <row r="105" spans="1:12" hidden="1" x14ac:dyDescent="0.25">
      <c r="A105" s="59"/>
      <c r="B105" s="40"/>
      <c r="C105" s="80" t="s">
        <v>557</v>
      </c>
      <c r="D105" s="80"/>
      <c r="E105" s="80"/>
      <c r="F105" s="80"/>
      <c r="G105" s="80"/>
      <c r="H105" s="80"/>
      <c r="I105" s="42"/>
      <c r="J105" s="43">
        <v>0</v>
      </c>
      <c r="K105" s="43"/>
      <c r="L105" s="43"/>
    </row>
    <row r="106" spans="1:12" x14ac:dyDescent="0.25">
      <c r="A106" s="55"/>
      <c r="B106" s="56"/>
      <c r="C106" s="84" t="s">
        <v>558</v>
      </c>
      <c r="D106" s="84"/>
      <c r="E106" s="84"/>
      <c r="F106" s="84"/>
      <c r="G106" s="84"/>
      <c r="H106" s="84"/>
      <c r="I106" s="57"/>
      <c r="J106" s="58">
        <v>867.8</v>
      </c>
      <c r="K106" s="58"/>
      <c r="L106" s="58"/>
    </row>
    <row r="107" spans="1:12" x14ac:dyDescent="0.25">
      <c r="A107" s="59"/>
      <c r="B107" s="40"/>
      <c r="C107" s="85" t="s">
        <v>559</v>
      </c>
      <c r="D107" s="80"/>
      <c r="E107" s="80"/>
      <c r="F107" s="80"/>
      <c r="G107" s="80"/>
      <c r="H107" s="80"/>
      <c r="I107" s="42"/>
      <c r="J107" s="43"/>
      <c r="K107" s="43"/>
      <c r="L107" s="43"/>
    </row>
    <row r="108" spans="1:12" hidden="1" x14ac:dyDescent="0.25">
      <c r="A108" s="59"/>
      <c r="B108" s="40"/>
      <c r="C108" s="80" t="s">
        <v>560</v>
      </c>
      <c r="D108" s="80"/>
      <c r="E108" s="80"/>
      <c r="F108" s="80"/>
      <c r="G108" s="80"/>
      <c r="H108" s="80"/>
      <c r="I108" s="42"/>
      <c r="J108" s="43">
        <v>0</v>
      </c>
      <c r="K108" s="43"/>
      <c r="L108" s="43">
        <v>0</v>
      </c>
    </row>
    <row r="109" spans="1:12" hidden="1" x14ac:dyDescent="0.25">
      <c r="A109" s="59"/>
      <c r="B109" s="40"/>
      <c r="C109" s="80" t="s">
        <v>561</v>
      </c>
      <c r="D109" s="80"/>
      <c r="E109" s="80"/>
      <c r="F109" s="80"/>
      <c r="G109" s="80"/>
      <c r="H109" s="80"/>
      <c r="I109" s="42"/>
      <c r="J109" s="43">
        <v>0</v>
      </c>
      <c r="K109" s="43"/>
      <c r="L109" s="43">
        <v>0</v>
      </c>
    </row>
    <row r="110" spans="1:12" x14ac:dyDescent="0.25">
      <c r="A110" s="59"/>
      <c r="B110" s="40"/>
      <c r="C110" s="80" t="s">
        <v>562</v>
      </c>
      <c r="D110" s="80"/>
      <c r="E110" s="80"/>
      <c r="F110" s="83"/>
      <c r="G110" s="60">
        <v>22.7834638</v>
      </c>
      <c r="H110" s="59"/>
      <c r="I110" s="59"/>
      <c r="J110" s="59"/>
      <c r="K110" s="59"/>
      <c r="L110" s="59"/>
    </row>
    <row r="111" spans="1:12" x14ac:dyDescent="0.25">
      <c r="A111" s="59"/>
      <c r="B111" s="40"/>
      <c r="C111" s="80" t="s">
        <v>563</v>
      </c>
      <c r="D111" s="80"/>
      <c r="E111" s="80"/>
      <c r="F111" s="83"/>
      <c r="G111" s="60">
        <v>2.3189071999999999</v>
      </c>
      <c r="H111" s="59"/>
      <c r="I111" s="59"/>
      <c r="J111" s="59"/>
      <c r="K111" s="59"/>
      <c r="L111" s="59"/>
    </row>
    <row r="113" spans="1:82" x14ac:dyDescent="0.25">
      <c r="C113" s="81" t="s">
        <v>119</v>
      </c>
      <c r="D113" s="81"/>
      <c r="E113" s="81"/>
      <c r="F113" s="81"/>
      <c r="G113" s="81"/>
      <c r="H113" s="81"/>
      <c r="I113" s="81"/>
      <c r="J113" s="61">
        <v>867.8</v>
      </c>
    </row>
    <row r="114" spans="1:82" x14ac:dyDescent="0.25">
      <c r="C114" s="81" t="s">
        <v>121</v>
      </c>
      <c r="D114" s="81"/>
      <c r="E114" s="81"/>
      <c r="F114" s="81"/>
      <c r="G114" s="81"/>
      <c r="H114" s="81"/>
      <c r="I114" s="81"/>
      <c r="J114" s="61">
        <v>190.92</v>
      </c>
    </row>
    <row r="115" spans="1:82" x14ac:dyDescent="0.25">
      <c r="C115" s="81" t="s">
        <v>116</v>
      </c>
      <c r="D115" s="81"/>
      <c r="E115" s="81"/>
      <c r="F115" s="81"/>
      <c r="G115" s="81"/>
      <c r="H115" s="81"/>
      <c r="I115" s="81"/>
      <c r="J115" s="61">
        <v>1058.72</v>
      </c>
    </row>
    <row r="117" spans="1:82" x14ac:dyDescent="0.25">
      <c r="A117" s="84" t="s">
        <v>564</v>
      </c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</row>
    <row r="118" spans="1:82" ht="96" x14ac:dyDescent="0.25">
      <c r="A118" s="39" t="s">
        <v>124</v>
      </c>
      <c r="B118" s="40" t="s">
        <v>125</v>
      </c>
      <c r="C118" s="40" t="s">
        <v>634</v>
      </c>
      <c r="D118" s="41" t="s">
        <v>127</v>
      </c>
      <c r="E118" s="42">
        <v>7.4999999999999997E-2</v>
      </c>
      <c r="F118" s="42"/>
      <c r="G118" s="42">
        <v>7.4999999999999997E-2</v>
      </c>
      <c r="H118" s="43"/>
      <c r="I118" s="44"/>
      <c r="J118" s="43"/>
      <c r="K118" s="44"/>
      <c r="L118" s="43"/>
    </row>
    <row r="119" spans="1:82" ht="156" x14ac:dyDescent="0.25">
      <c r="B119" s="45" t="s">
        <v>133</v>
      </c>
      <c r="C119" s="45" t="s">
        <v>484</v>
      </c>
    </row>
    <row r="120" spans="1:82" x14ac:dyDescent="0.25">
      <c r="C120" s="54" t="s">
        <v>620</v>
      </c>
    </row>
    <row r="121" spans="1:82" x14ac:dyDescent="0.25">
      <c r="A121" s="40"/>
      <c r="B121" s="44">
        <v>1</v>
      </c>
      <c r="C121" s="40" t="s">
        <v>522</v>
      </c>
      <c r="D121" s="41"/>
      <c r="E121" s="42"/>
      <c r="F121" s="42"/>
      <c r="G121" s="42"/>
      <c r="H121" s="43">
        <v>1201.2</v>
      </c>
      <c r="I121" s="44">
        <v>1.38</v>
      </c>
      <c r="J121" s="43">
        <v>124.32</v>
      </c>
      <c r="K121" s="44">
        <v>56.02</v>
      </c>
      <c r="L121" s="43">
        <v>6964.41</v>
      </c>
    </row>
    <row r="122" spans="1:82" x14ac:dyDescent="0.25">
      <c r="A122" s="40"/>
      <c r="B122" s="40"/>
      <c r="C122" s="47" t="s">
        <v>526</v>
      </c>
      <c r="D122" s="48" t="s">
        <v>342</v>
      </c>
      <c r="E122" s="49">
        <v>154</v>
      </c>
      <c r="F122" s="49">
        <v>1.38</v>
      </c>
      <c r="G122" s="49">
        <v>15.939</v>
      </c>
      <c r="H122" s="50"/>
      <c r="I122" s="51"/>
      <c r="J122" s="50"/>
      <c r="K122" s="51"/>
      <c r="L122" s="50"/>
    </row>
    <row r="123" spans="1:82" x14ac:dyDescent="0.25">
      <c r="A123" s="40"/>
      <c r="B123" s="40"/>
      <c r="C123" s="40" t="s">
        <v>528</v>
      </c>
      <c r="D123" s="41"/>
      <c r="E123" s="42"/>
      <c r="F123" s="42"/>
      <c r="G123" s="42"/>
      <c r="H123" s="43">
        <v>1201.2</v>
      </c>
      <c r="I123" s="44"/>
      <c r="J123" s="43">
        <v>124.32</v>
      </c>
      <c r="K123" s="44"/>
      <c r="L123" s="43"/>
    </row>
    <row r="124" spans="1:82" x14ac:dyDescent="0.25">
      <c r="A124" s="40"/>
      <c r="B124" s="40"/>
      <c r="C124" s="40" t="s">
        <v>529</v>
      </c>
      <c r="D124" s="41"/>
      <c r="E124" s="42"/>
      <c r="F124" s="42"/>
      <c r="G124" s="42"/>
      <c r="H124" s="43"/>
      <c r="I124" s="44"/>
      <c r="J124" s="43">
        <v>124.32</v>
      </c>
      <c r="K124" s="44"/>
      <c r="L124" s="43">
        <v>6964.41</v>
      </c>
    </row>
    <row r="125" spans="1:82" ht="24" x14ac:dyDescent="0.25">
      <c r="A125" s="40"/>
      <c r="B125" s="40" t="s">
        <v>134</v>
      </c>
      <c r="C125" s="40" t="s">
        <v>565</v>
      </c>
      <c r="D125" s="41" t="s">
        <v>531</v>
      </c>
      <c r="E125" s="42">
        <v>89</v>
      </c>
      <c r="F125" s="42"/>
      <c r="G125" s="42">
        <v>89</v>
      </c>
      <c r="H125" s="43"/>
      <c r="I125" s="44"/>
      <c r="J125" s="43">
        <v>110.64</v>
      </c>
      <c r="K125" s="44"/>
      <c r="L125" s="43">
        <v>6198.32</v>
      </c>
    </row>
    <row r="126" spans="1:82" ht="24" x14ac:dyDescent="0.25">
      <c r="A126" s="47"/>
      <c r="B126" s="47" t="s">
        <v>135</v>
      </c>
      <c r="C126" s="47" t="s">
        <v>566</v>
      </c>
      <c r="D126" s="48" t="s">
        <v>531</v>
      </c>
      <c r="E126" s="49">
        <v>40</v>
      </c>
      <c r="F126" s="49"/>
      <c r="G126" s="49">
        <v>40</v>
      </c>
      <c r="H126" s="50"/>
      <c r="I126" s="51"/>
      <c r="J126" s="50">
        <v>49.73</v>
      </c>
      <c r="K126" s="51"/>
      <c r="L126" s="50">
        <v>2785.76</v>
      </c>
    </row>
    <row r="127" spans="1:82" x14ac:dyDescent="0.25">
      <c r="C127" s="89" t="s">
        <v>533</v>
      </c>
      <c r="D127" s="89"/>
      <c r="E127" s="89"/>
      <c r="F127" s="89"/>
      <c r="G127" s="89"/>
      <c r="H127" s="89"/>
      <c r="I127" s="90">
        <v>284.69</v>
      </c>
      <c r="J127" s="90"/>
      <c r="O127" s="52">
        <v>284.69</v>
      </c>
      <c r="P127" s="19">
        <v>0</v>
      </c>
      <c r="R127" s="19" t="s">
        <v>534</v>
      </c>
      <c r="S127" s="52">
        <v>124.32</v>
      </c>
      <c r="U127" s="52">
        <v>124.32</v>
      </c>
      <c r="X127" s="19">
        <v>0</v>
      </c>
      <c r="Z127" s="19" t="s">
        <v>534</v>
      </c>
      <c r="AA127" s="19">
        <v>0</v>
      </c>
      <c r="AD127" s="19">
        <v>110.64</v>
      </c>
      <c r="AE127" s="19">
        <v>49.73</v>
      </c>
      <c r="AN127" s="52">
        <v>15948.49</v>
      </c>
      <c r="AO127" s="19">
        <v>0</v>
      </c>
      <c r="AQ127" s="19" t="s">
        <v>534</v>
      </c>
      <c r="AR127" s="52">
        <v>6964.41</v>
      </c>
      <c r="AT127" s="19">
        <v>0</v>
      </c>
      <c r="AV127" s="19" t="s">
        <v>534</v>
      </c>
      <c r="AW127" s="19">
        <v>0</v>
      </c>
      <c r="AZ127" s="19">
        <v>6198.32</v>
      </c>
      <c r="BA127" s="19">
        <v>2785.76</v>
      </c>
      <c r="BH127" s="52">
        <v>284.69</v>
      </c>
      <c r="CD127" s="19">
        <v>1</v>
      </c>
    </row>
    <row r="128" spans="1:82" ht="96" x14ac:dyDescent="0.25">
      <c r="A128" s="39" t="s">
        <v>136</v>
      </c>
      <c r="B128" s="40" t="s">
        <v>137</v>
      </c>
      <c r="C128" s="40" t="s">
        <v>635</v>
      </c>
      <c r="D128" s="41" t="s">
        <v>139</v>
      </c>
      <c r="E128" s="42">
        <v>0.8</v>
      </c>
      <c r="F128" s="42"/>
      <c r="G128" s="42">
        <v>0.8</v>
      </c>
      <c r="H128" s="43"/>
      <c r="I128" s="44"/>
      <c r="J128" s="43"/>
      <c r="K128" s="44"/>
      <c r="L128" s="43"/>
    </row>
    <row r="129" spans="1:82" ht="156" x14ac:dyDescent="0.25">
      <c r="B129" s="45" t="s">
        <v>133</v>
      </c>
      <c r="C129" s="45" t="s">
        <v>484</v>
      </c>
    </row>
    <row r="130" spans="1:82" x14ac:dyDescent="0.25">
      <c r="C130" s="54" t="s">
        <v>621</v>
      </c>
    </row>
    <row r="131" spans="1:82" x14ac:dyDescent="0.25">
      <c r="A131" s="40"/>
      <c r="B131" s="44">
        <v>1</v>
      </c>
      <c r="C131" s="40" t="s">
        <v>522</v>
      </c>
      <c r="D131" s="41"/>
      <c r="E131" s="42"/>
      <c r="F131" s="42"/>
      <c r="G131" s="42"/>
      <c r="H131" s="43">
        <v>87.14</v>
      </c>
      <c r="I131" s="44">
        <v>1.38</v>
      </c>
      <c r="J131" s="43">
        <v>96.2</v>
      </c>
      <c r="K131" s="44">
        <v>56.02</v>
      </c>
      <c r="L131" s="43">
        <v>5389.12</v>
      </c>
    </row>
    <row r="132" spans="1:82" x14ac:dyDescent="0.25">
      <c r="A132" s="40"/>
      <c r="B132" s="44">
        <v>2</v>
      </c>
      <c r="C132" s="40" t="s">
        <v>523</v>
      </c>
      <c r="D132" s="41"/>
      <c r="E132" s="42"/>
      <c r="F132" s="42"/>
      <c r="G132" s="42"/>
      <c r="H132" s="43">
        <v>43.02</v>
      </c>
      <c r="I132" s="44">
        <v>1.38</v>
      </c>
      <c r="J132" s="43">
        <v>47.49</v>
      </c>
      <c r="K132" s="44"/>
      <c r="L132" s="43"/>
    </row>
    <row r="133" spans="1:82" x14ac:dyDescent="0.25">
      <c r="A133" s="40"/>
      <c r="B133" s="44">
        <v>3</v>
      </c>
      <c r="C133" s="40" t="s">
        <v>524</v>
      </c>
      <c r="D133" s="41"/>
      <c r="E133" s="42"/>
      <c r="F133" s="42"/>
      <c r="G133" s="42"/>
      <c r="H133" s="43">
        <v>4.2699999999999996</v>
      </c>
      <c r="I133" s="44">
        <v>1.38</v>
      </c>
      <c r="J133" s="46">
        <v>4.71</v>
      </c>
      <c r="K133" s="44">
        <v>56.02</v>
      </c>
      <c r="L133" s="46">
        <v>263.85000000000002</v>
      </c>
    </row>
    <row r="134" spans="1:82" x14ac:dyDescent="0.25">
      <c r="A134" s="40"/>
      <c r="B134" s="44">
        <v>4</v>
      </c>
      <c r="C134" s="40" t="s">
        <v>525</v>
      </c>
      <c r="D134" s="41"/>
      <c r="E134" s="42"/>
      <c r="F134" s="42"/>
      <c r="G134" s="42"/>
      <c r="H134" s="43">
        <v>485.57</v>
      </c>
      <c r="I134" s="44"/>
      <c r="J134" s="43">
        <v>388.46</v>
      </c>
      <c r="K134" s="44"/>
      <c r="L134" s="43"/>
    </row>
    <row r="135" spans="1:82" x14ac:dyDescent="0.25">
      <c r="A135" s="40"/>
      <c r="B135" s="40"/>
      <c r="C135" s="40" t="s">
        <v>526</v>
      </c>
      <c r="D135" s="41" t="s">
        <v>342</v>
      </c>
      <c r="E135" s="42">
        <v>9.27</v>
      </c>
      <c r="F135" s="42">
        <v>1.38</v>
      </c>
      <c r="G135" s="42">
        <v>10.234080000000001</v>
      </c>
      <c r="H135" s="43"/>
      <c r="I135" s="44"/>
      <c r="J135" s="43"/>
      <c r="K135" s="44"/>
      <c r="L135" s="43"/>
    </row>
    <row r="136" spans="1:82" x14ac:dyDescent="0.25">
      <c r="A136" s="40"/>
      <c r="B136" s="40"/>
      <c r="C136" s="47" t="s">
        <v>527</v>
      </c>
      <c r="D136" s="48" t="s">
        <v>342</v>
      </c>
      <c r="E136" s="49">
        <v>0.34</v>
      </c>
      <c r="F136" s="49">
        <v>1.38</v>
      </c>
      <c r="G136" s="49">
        <v>0.37536000000000003</v>
      </c>
      <c r="H136" s="50"/>
      <c r="I136" s="51"/>
      <c r="J136" s="50"/>
      <c r="K136" s="51"/>
      <c r="L136" s="50"/>
    </row>
    <row r="137" spans="1:82" x14ac:dyDescent="0.25">
      <c r="A137" s="40"/>
      <c r="B137" s="40"/>
      <c r="C137" s="40" t="s">
        <v>528</v>
      </c>
      <c r="D137" s="41"/>
      <c r="E137" s="42"/>
      <c r="F137" s="42"/>
      <c r="G137" s="42"/>
      <c r="H137" s="43">
        <v>615.73</v>
      </c>
      <c r="I137" s="44"/>
      <c r="J137" s="43">
        <v>532.15</v>
      </c>
      <c r="K137" s="44"/>
      <c r="L137" s="43"/>
    </row>
    <row r="138" spans="1:82" x14ac:dyDescent="0.25">
      <c r="A138" s="40"/>
      <c r="B138" s="40"/>
      <c r="C138" s="40" t="s">
        <v>529</v>
      </c>
      <c r="D138" s="41"/>
      <c r="E138" s="42"/>
      <c r="F138" s="42"/>
      <c r="G138" s="42"/>
      <c r="H138" s="43"/>
      <c r="I138" s="44"/>
      <c r="J138" s="43">
        <v>100.91</v>
      </c>
      <c r="K138" s="44"/>
      <c r="L138" s="43">
        <v>5652.97</v>
      </c>
    </row>
    <row r="139" spans="1:82" ht="24" x14ac:dyDescent="0.25">
      <c r="A139" s="40"/>
      <c r="B139" s="40" t="s">
        <v>27</v>
      </c>
      <c r="C139" s="40" t="s">
        <v>530</v>
      </c>
      <c r="D139" s="41" t="s">
        <v>531</v>
      </c>
      <c r="E139" s="42">
        <v>97</v>
      </c>
      <c r="F139" s="42"/>
      <c r="G139" s="42">
        <v>97</v>
      </c>
      <c r="H139" s="43"/>
      <c r="I139" s="44"/>
      <c r="J139" s="43">
        <v>97.88</v>
      </c>
      <c r="K139" s="44"/>
      <c r="L139" s="43">
        <v>5483.38</v>
      </c>
    </row>
    <row r="140" spans="1:82" ht="24" x14ac:dyDescent="0.25">
      <c r="A140" s="47"/>
      <c r="B140" s="47" t="s">
        <v>28</v>
      </c>
      <c r="C140" s="47" t="s">
        <v>532</v>
      </c>
      <c r="D140" s="48" t="s">
        <v>531</v>
      </c>
      <c r="E140" s="49">
        <v>51</v>
      </c>
      <c r="F140" s="49"/>
      <c r="G140" s="49">
        <v>51</v>
      </c>
      <c r="H140" s="50"/>
      <c r="I140" s="51"/>
      <c r="J140" s="50">
        <v>51.46</v>
      </c>
      <c r="K140" s="51"/>
      <c r="L140" s="50">
        <v>2883.01</v>
      </c>
    </row>
    <row r="141" spans="1:82" x14ac:dyDescent="0.25">
      <c r="C141" s="89" t="s">
        <v>533</v>
      </c>
      <c r="D141" s="89"/>
      <c r="E141" s="89"/>
      <c r="F141" s="89"/>
      <c r="G141" s="89"/>
      <c r="H141" s="89"/>
      <c r="I141" s="90">
        <v>681.49</v>
      </c>
      <c r="J141" s="90"/>
      <c r="O141" s="52">
        <v>681.49</v>
      </c>
      <c r="P141" s="52">
        <v>47.49</v>
      </c>
      <c r="R141" s="19" t="s">
        <v>534</v>
      </c>
      <c r="S141" s="52">
        <v>96.2</v>
      </c>
      <c r="U141" s="52">
        <v>96.2</v>
      </c>
      <c r="X141" s="52">
        <v>4.71</v>
      </c>
      <c r="Z141" s="19" t="s">
        <v>534</v>
      </c>
      <c r="AA141" s="52">
        <v>388.46</v>
      </c>
      <c r="AD141" s="19">
        <v>97.88</v>
      </c>
      <c r="AE141" s="19">
        <v>51.46</v>
      </c>
      <c r="AN141" s="52">
        <v>13755.51</v>
      </c>
      <c r="AO141" s="52">
        <v>0</v>
      </c>
      <c r="AQ141" s="19" t="s">
        <v>534</v>
      </c>
      <c r="AR141" s="52">
        <v>5389.12</v>
      </c>
      <c r="AT141" s="52">
        <v>263.85000000000002</v>
      </c>
      <c r="AV141" s="19" t="s">
        <v>534</v>
      </c>
      <c r="AW141" s="52">
        <v>0</v>
      </c>
      <c r="AZ141" s="19">
        <v>5483.38</v>
      </c>
      <c r="BA141" s="19">
        <v>2883.01</v>
      </c>
      <c r="BI141" s="52">
        <v>681.49</v>
      </c>
      <c r="CD141" s="19">
        <v>2</v>
      </c>
    </row>
    <row r="142" spans="1:82" ht="24" x14ac:dyDescent="0.25">
      <c r="A142" s="39" t="s">
        <v>141</v>
      </c>
      <c r="B142" s="40" t="s">
        <v>142</v>
      </c>
      <c r="C142" s="40" t="s">
        <v>143</v>
      </c>
      <c r="D142" s="41" t="s">
        <v>51</v>
      </c>
      <c r="E142" s="42">
        <v>6.0319999999999999E-2</v>
      </c>
      <c r="F142" s="42"/>
      <c r="G142" s="42">
        <v>6.0319999999999999E-2</v>
      </c>
      <c r="H142" s="43">
        <v>4840.6499999999996</v>
      </c>
      <c r="I142" s="44"/>
      <c r="J142" s="43">
        <v>291.99</v>
      </c>
      <c r="K142" s="44"/>
      <c r="L142" s="43"/>
    </row>
    <row r="143" spans="1:82" x14ac:dyDescent="0.25">
      <c r="A143" s="62"/>
      <c r="B143" s="62"/>
      <c r="C143" s="63" t="s">
        <v>622</v>
      </c>
      <c r="D143" s="62"/>
      <c r="E143" s="62"/>
      <c r="F143" s="62"/>
      <c r="G143" s="62"/>
      <c r="H143" s="62"/>
      <c r="I143" s="62"/>
      <c r="J143" s="62"/>
      <c r="K143" s="62"/>
      <c r="L143" s="62"/>
    </row>
    <row r="144" spans="1:82" x14ac:dyDescent="0.25">
      <c r="C144" s="89" t="s">
        <v>533</v>
      </c>
      <c r="D144" s="89"/>
      <c r="E144" s="89"/>
      <c r="F144" s="89"/>
      <c r="G144" s="89"/>
      <c r="H144" s="89"/>
      <c r="I144" s="90">
        <v>291.99</v>
      </c>
      <c r="J144" s="90"/>
      <c r="O144" s="52">
        <v>291.99</v>
      </c>
      <c r="P144" s="19">
        <v>0</v>
      </c>
      <c r="R144" s="19" t="s">
        <v>534</v>
      </c>
      <c r="S144" s="19">
        <v>0</v>
      </c>
      <c r="U144" s="19">
        <v>0</v>
      </c>
      <c r="X144" s="19">
        <v>0</v>
      </c>
      <c r="Z144" s="19" t="s">
        <v>534</v>
      </c>
      <c r="AA144" s="52">
        <v>291.99</v>
      </c>
      <c r="AD144" s="19">
        <v>0</v>
      </c>
      <c r="AE144" s="19">
        <v>0</v>
      </c>
      <c r="AZ144" s="19">
        <v>0</v>
      </c>
      <c r="BA144" s="19">
        <v>0</v>
      </c>
      <c r="BH144" s="52">
        <v>291.99</v>
      </c>
      <c r="CD144" s="19">
        <v>1</v>
      </c>
    </row>
    <row r="145" spans="1:82" ht="96" x14ac:dyDescent="0.25">
      <c r="A145" s="39" t="s">
        <v>148</v>
      </c>
      <c r="B145" s="40" t="s">
        <v>149</v>
      </c>
      <c r="C145" s="40" t="s">
        <v>636</v>
      </c>
      <c r="D145" s="41" t="s">
        <v>151</v>
      </c>
      <c r="E145" s="42">
        <v>0.25</v>
      </c>
      <c r="F145" s="42"/>
      <c r="G145" s="42">
        <v>0.25</v>
      </c>
      <c r="H145" s="43"/>
      <c r="I145" s="44"/>
      <c r="J145" s="43"/>
      <c r="K145" s="44"/>
      <c r="L145" s="43"/>
    </row>
    <row r="146" spans="1:82" ht="156" x14ac:dyDescent="0.25">
      <c r="B146" s="45" t="s">
        <v>133</v>
      </c>
      <c r="C146" s="45" t="s">
        <v>484</v>
      </c>
    </row>
    <row r="147" spans="1:82" x14ac:dyDescent="0.25">
      <c r="C147" s="54" t="s">
        <v>623</v>
      </c>
    </row>
    <row r="148" spans="1:82" x14ac:dyDescent="0.25">
      <c r="A148" s="40"/>
      <c r="B148" s="44">
        <v>1</v>
      </c>
      <c r="C148" s="40" t="s">
        <v>522</v>
      </c>
      <c r="D148" s="41"/>
      <c r="E148" s="42"/>
      <c r="F148" s="42"/>
      <c r="G148" s="42"/>
      <c r="H148" s="43">
        <v>135.36000000000001</v>
      </c>
      <c r="I148" s="44">
        <v>1.38</v>
      </c>
      <c r="J148" s="43">
        <v>46.7</v>
      </c>
      <c r="K148" s="44">
        <v>56.02</v>
      </c>
      <c r="L148" s="43">
        <v>2616.13</v>
      </c>
    </row>
    <row r="149" spans="1:82" x14ac:dyDescent="0.25">
      <c r="A149" s="40"/>
      <c r="B149" s="44">
        <v>2</v>
      </c>
      <c r="C149" s="40" t="s">
        <v>523</v>
      </c>
      <c r="D149" s="41"/>
      <c r="E149" s="42"/>
      <c r="F149" s="42"/>
      <c r="G149" s="42"/>
      <c r="H149" s="43">
        <v>58.09</v>
      </c>
      <c r="I149" s="44">
        <v>1.38</v>
      </c>
      <c r="J149" s="43">
        <v>20.04</v>
      </c>
      <c r="K149" s="44"/>
      <c r="L149" s="43"/>
    </row>
    <row r="150" spans="1:82" x14ac:dyDescent="0.25">
      <c r="A150" s="40"/>
      <c r="B150" s="44">
        <v>3</v>
      </c>
      <c r="C150" s="40" t="s">
        <v>524</v>
      </c>
      <c r="D150" s="41"/>
      <c r="E150" s="42"/>
      <c r="F150" s="42"/>
      <c r="G150" s="42"/>
      <c r="H150" s="43">
        <v>5.0199999999999996</v>
      </c>
      <c r="I150" s="44">
        <v>1.38</v>
      </c>
      <c r="J150" s="46">
        <v>1.73</v>
      </c>
      <c r="K150" s="44">
        <v>56.02</v>
      </c>
      <c r="L150" s="46">
        <v>96.91</v>
      </c>
    </row>
    <row r="151" spans="1:82" x14ac:dyDescent="0.25">
      <c r="A151" s="40"/>
      <c r="B151" s="44">
        <v>4</v>
      </c>
      <c r="C151" s="40" t="s">
        <v>525</v>
      </c>
      <c r="D151" s="41"/>
      <c r="E151" s="42"/>
      <c r="F151" s="42"/>
      <c r="G151" s="42"/>
      <c r="H151" s="43">
        <v>894.6</v>
      </c>
      <c r="I151" s="44"/>
      <c r="J151" s="43">
        <v>223.65</v>
      </c>
      <c r="K151" s="44"/>
      <c r="L151" s="43"/>
    </row>
    <row r="152" spans="1:82" x14ac:dyDescent="0.25">
      <c r="A152" s="40"/>
      <c r="B152" s="40"/>
      <c r="C152" s="40" t="s">
        <v>526</v>
      </c>
      <c r="D152" s="41" t="s">
        <v>342</v>
      </c>
      <c r="E152" s="42">
        <v>14.4</v>
      </c>
      <c r="F152" s="42">
        <v>1.38</v>
      </c>
      <c r="G152" s="42">
        <v>4.968</v>
      </c>
      <c r="H152" s="43"/>
      <c r="I152" s="44"/>
      <c r="J152" s="43"/>
      <c r="K152" s="44"/>
      <c r="L152" s="43"/>
    </row>
    <row r="153" spans="1:82" x14ac:dyDescent="0.25">
      <c r="A153" s="40"/>
      <c r="B153" s="40"/>
      <c r="C153" s="47" t="s">
        <v>527</v>
      </c>
      <c r="D153" s="48" t="s">
        <v>342</v>
      </c>
      <c r="E153" s="49">
        <v>0.4</v>
      </c>
      <c r="F153" s="49">
        <v>1.38</v>
      </c>
      <c r="G153" s="49">
        <v>0.13800000000000001</v>
      </c>
      <c r="H153" s="50"/>
      <c r="I153" s="51"/>
      <c r="J153" s="50"/>
      <c r="K153" s="51"/>
      <c r="L153" s="50"/>
    </row>
    <row r="154" spans="1:82" x14ac:dyDescent="0.25">
      <c r="A154" s="40"/>
      <c r="B154" s="40"/>
      <c r="C154" s="40" t="s">
        <v>528</v>
      </c>
      <c r="D154" s="41"/>
      <c r="E154" s="42"/>
      <c r="F154" s="42"/>
      <c r="G154" s="42"/>
      <c r="H154" s="43">
        <v>1088.05</v>
      </c>
      <c r="I154" s="44"/>
      <c r="J154" s="43">
        <v>290.39</v>
      </c>
      <c r="K154" s="44"/>
      <c r="L154" s="43"/>
    </row>
    <row r="155" spans="1:82" x14ac:dyDescent="0.25">
      <c r="A155" s="40"/>
      <c r="B155" s="40"/>
      <c r="C155" s="40" t="s">
        <v>529</v>
      </c>
      <c r="D155" s="41"/>
      <c r="E155" s="42"/>
      <c r="F155" s="42"/>
      <c r="G155" s="42"/>
      <c r="H155" s="43"/>
      <c r="I155" s="44"/>
      <c r="J155" s="43">
        <v>48.43</v>
      </c>
      <c r="K155" s="44"/>
      <c r="L155" s="43">
        <v>2713.04</v>
      </c>
    </row>
    <row r="156" spans="1:82" ht="24" x14ac:dyDescent="0.25">
      <c r="A156" s="40"/>
      <c r="B156" s="40" t="s">
        <v>27</v>
      </c>
      <c r="C156" s="40" t="s">
        <v>530</v>
      </c>
      <c r="D156" s="41" t="s">
        <v>531</v>
      </c>
      <c r="E156" s="42">
        <v>97</v>
      </c>
      <c r="F156" s="42"/>
      <c r="G156" s="42">
        <v>97</v>
      </c>
      <c r="H156" s="43"/>
      <c r="I156" s="44"/>
      <c r="J156" s="43">
        <v>46.98</v>
      </c>
      <c r="K156" s="44"/>
      <c r="L156" s="43">
        <v>2631.65</v>
      </c>
    </row>
    <row r="157" spans="1:82" ht="24" x14ac:dyDescent="0.25">
      <c r="A157" s="47"/>
      <c r="B157" s="47" t="s">
        <v>28</v>
      </c>
      <c r="C157" s="47" t="s">
        <v>532</v>
      </c>
      <c r="D157" s="48" t="s">
        <v>531</v>
      </c>
      <c r="E157" s="49">
        <v>51</v>
      </c>
      <c r="F157" s="49"/>
      <c r="G157" s="49">
        <v>51</v>
      </c>
      <c r="H157" s="50"/>
      <c r="I157" s="51"/>
      <c r="J157" s="50">
        <v>24.7</v>
      </c>
      <c r="K157" s="51"/>
      <c r="L157" s="50">
        <v>1383.65</v>
      </c>
    </row>
    <row r="158" spans="1:82" x14ac:dyDescent="0.25">
      <c r="C158" s="89" t="s">
        <v>533</v>
      </c>
      <c r="D158" s="89"/>
      <c r="E158" s="89"/>
      <c r="F158" s="89"/>
      <c r="G158" s="89"/>
      <c r="H158" s="89"/>
      <c r="I158" s="90">
        <v>362.07</v>
      </c>
      <c r="J158" s="90"/>
      <c r="O158" s="52">
        <v>362.07</v>
      </c>
      <c r="P158" s="52">
        <v>20.04</v>
      </c>
      <c r="R158" s="19" t="s">
        <v>534</v>
      </c>
      <c r="S158" s="52">
        <v>46.7</v>
      </c>
      <c r="U158" s="52">
        <v>46.7</v>
      </c>
      <c r="X158" s="52">
        <v>1.73</v>
      </c>
      <c r="Z158" s="19" t="s">
        <v>534</v>
      </c>
      <c r="AA158" s="52">
        <v>223.65</v>
      </c>
      <c r="AD158" s="19">
        <v>46.98</v>
      </c>
      <c r="AE158" s="19">
        <v>24.7</v>
      </c>
      <c r="AN158" s="52">
        <v>6631.43</v>
      </c>
      <c r="AO158" s="52">
        <v>0</v>
      </c>
      <c r="AQ158" s="19" t="s">
        <v>534</v>
      </c>
      <c r="AR158" s="52">
        <v>2616.13</v>
      </c>
      <c r="AT158" s="52">
        <v>96.91</v>
      </c>
      <c r="AV158" s="19" t="s">
        <v>534</v>
      </c>
      <c r="AW158" s="52">
        <v>0</v>
      </c>
      <c r="AZ158" s="19">
        <v>2631.65</v>
      </c>
      <c r="BA158" s="19">
        <v>1383.65</v>
      </c>
      <c r="BI158" s="52">
        <v>362.07</v>
      </c>
      <c r="CD158" s="19">
        <v>2</v>
      </c>
    </row>
    <row r="159" spans="1:82" x14ac:dyDescent="0.25">
      <c r="A159" s="39" t="s">
        <v>153</v>
      </c>
      <c r="B159" s="40" t="s">
        <v>154</v>
      </c>
      <c r="C159" s="40" t="s">
        <v>155</v>
      </c>
      <c r="D159" s="41" t="s">
        <v>51</v>
      </c>
      <c r="E159" s="42">
        <v>3.1399999999999997E-2</v>
      </c>
      <c r="F159" s="42"/>
      <c r="G159" s="42">
        <v>3.1399999999999997E-2</v>
      </c>
      <c r="H159" s="43">
        <v>6200</v>
      </c>
      <c r="I159" s="44"/>
      <c r="J159" s="43">
        <v>194.68</v>
      </c>
      <c r="K159" s="44"/>
      <c r="L159" s="43"/>
    </row>
    <row r="160" spans="1:82" x14ac:dyDescent="0.25">
      <c r="A160" s="62"/>
      <c r="B160" s="62"/>
      <c r="C160" s="63" t="s">
        <v>624</v>
      </c>
      <c r="D160" s="62"/>
      <c r="E160" s="62"/>
      <c r="F160" s="62"/>
      <c r="G160" s="62"/>
      <c r="H160" s="62"/>
      <c r="I160" s="62"/>
      <c r="J160" s="62"/>
      <c r="K160" s="62"/>
      <c r="L160" s="62"/>
    </row>
    <row r="161" spans="1:82" x14ac:dyDescent="0.25">
      <c r="C161" s="89" t="s">
        <v>533</v>
      </c>
      <c r="D161" s="89"/>
      <c r="E161" s="89"/>
      <c r="F161" s="89"/>
      <c r="G161" s="89"/>
      <c r="H161" s="89"/>
      <c r="I161" s="90">
        <v>194.68</v>
      </c>
      <c r="J161" s="90"/>
      <c r="O161" s="52">
        <v>194.68</v>
      </c>
      <c r="P161" s="19">
        <v>0</v>
      </c>
      <c r="R161" s="19" t="s">
        <v>534</v>
      </c>
      <c r="S161" s="19">
        <v>0</v>
      </c>
      <c r="U161" s="19">
        <v>0</v>
      </c>
      <c r="X161" s="19">
        <v>0</v>
      </c>
      <c r="Z161" s="19" t="s">
        <v>534</v>
      </c>
      <c r="AA161" s="52">
        <v>194.68</v>
      </c>
      <c r="AD161" s="19">
        <v>0</v>
      </c>
      <c r="AE161" s="19">
        <v>0</v>
      </c>
      <c r="AZ161" s="19">
        <v>0</v>
      </c>
      <c r="BA161" s="19">
        <v>0</v>
      </c>
      <c r="BH161" s="52">
        <v>194.68</v>
      </c>
      <c r="CD161" s="19">
        <v>1</v>
      </c>
    </row>
    <row r="162" spans="1:82" ht="108" x14ac:dyDescent="0.25">
      <c r="A162" s="39" t="s">
        <v>157</v>
      </c>
      <c r="B162" s="40" t="s">
        <v>158</v>
      </c>
      <c r="C162" s="40" t="s">
        <v>637</v>
      </c>
      <c r="D162" s="41" t="s">
        <v>151</v>
      </c>
      <c r="E162" s="42">
        <v>0.04</v>
      </c>
      <c r="F162" s="42"/>
      <c r="G162" s="42">
        <v>0.04</v>
      </c>
      <c r="H162" s="43"/>
      <c r="I162" s="44"/>
      <c r="J162" s="43"/>
      <c r="K162" s="44"/>
      <c r="L162" s="43"/>
    </row>
    <row r="163" spans="1:82" ht="156" x14ac:dyDescent="0.25">
      <c r="B163" s="45" t="s">
        <v>162</v>
      </c>
      <c r="C163" s="45" t="s">
        <v>485</v>
      </c>
    </row>
    <row r="164" spans="1:82" x14ac:dyDescent="0.25">
      <c r="C164" s="54" t="s">
        <v>625</v>
      </c>
    </row>
    <row r="165" spans="1:82" x14ac:dyDescent="0.25">
      <c r="A165" s="40"/>
      <c r="B165" s="44">
        <v>1</v>
      </c>
      <c r="C165" s="40" t="s">
        <v>522</v>
      </c>
      <c r="D165" s="41"/>
      <c r="E165" s="42"/>
      <c r="F165" s="42"/>
      <c r="G165" s="42"/>
      <c r="H165" s="43">
        <v>302.3</v>
      </c>
      <c r="I165" s="44">
        <v>1.5525</v>
      </c>
      <c r="J165" s="43">
        <v>18.77</v>
      </c>
      <c r="K165" s="44">
        <v>56.02</v>
      </c>
      <c r="L165" s="43">
        <v>1051.5</v>
      </c>
    </row>
    <row r="166" spans="1:82" x14ac:dyDescent="0.25">
      <c r="A166" s="40"/>
      <c r="B166" s="44">
        <v>2</v>
      </c>
      <c r="C166" s="40" t="s">
        <v>523</v>
      </c>
      <c r="D166" s="41"/>
      <c r="E166" s="42"/>
      <c r="F166" s="42"/>
      <c r="G166" s="42"/>
      <c r="H166" s="43">
        <v>5.43</v>
      </c>
      <c r="I166" s="44">
        <v>1.5525</v>
      </c>
      <c r="J166" s="43">
        <v>0.34</v>
      </c>
      <c r="K166" s="44"/>
      <c r="L166" s="43"/>
    </row>
    <row r="167" spans="1:82" x14ac:dyDescent="0.25">
      <c r="A167" s="40"/>
      <c r="B167" s="44">
        <v>3</v>
      </c>
      <c r="C167" s="40" t="s">
        <v>524</v>
      </c>
      <c r="D167" s="41"/>
      <c r="E167" s="42"/>
      <c r="F167" s="42"/>
      <c r="G167" s="42"/>
      <c r="H167" s="43">
        <v>0.76</v>
      </c>
      <c r="I167" s="44">
        <v>1.5525</v>
      </c>
      <c r="J167" s="46">
        <v>0.05</v>
      </c>
      <c r="K167" s="44">
        <v>56.02</v>
      </c>
      <c r="L167" s="46">
        <v>2.8</v>
      </c>
    </row>
    <row r="168" spans="1:82" x14ac:dyDescent="0.25">
      <c r="A168" s="40"/>
      <c r="B168" s="44">
        <v>4</v>
      </c>
      <c r="C168" s="40" t="s">
        <v>525</v>
      </c>
      <c r="D168" s="41"/>
      <c r="E168" s="42"/>
      <c r="F168" s="42"/>
      <c r="G168" s="42"/>
      <c r="H168" s="43">
        <v>185.57</v>
      </c>
      <c r="I168" s="44"/>
      <c r="J168" s="43">
        <v>7.42</v>
      </c>
      <c r="K168" s="44"/>
      <c r="L168" s="43"/>
    </row>
    <row r="169" spans="1:82" x14ac:dyDescent="0.25">
      <c r="A169" s="40"/>
      <c r="B169" s="40"/>
      <c r="C169" s="40" t="s">
        <v>526</v>
      </c>
      <c r="D169" s="41" t="s">
        <v>342</v>
      </c>
      <c r="E169" s="42">
        <v>32.159999999999997</v>
      </c>
      <c r="F169" s="42">
        <v>1.5525</v>
      </c>
      <c r="G169" s="42">
        <v>1.997136</v>
      </c>
      <c r="H169" s="43"/>
      <c r="I169" s="44"/>
      <c r="J169" s="43"/>
      <c r="K169" s="44"/>
      <c r="L169" s="43"/>
    </row>
    <row r="170" spans="1:82" x14ac:dyDescent="0.25">
      <c r="A170" s="40"/>
      <c r="B170" s="40"/>
      <c r="C170" s="47" t="s">
        <v>527</v>
      </c>
      <c r="D170" s="48" t="s">
        <v>342</v>
      </c>
      <c r="E170" s="49">
        <v>0.06</v>
      </c>
      <c r="F170" s="49">
        <v>1.5525</v>
      </c>
      <c r="G170" s="49">
        <v>3.7260000000000001E-3</v>
      </c>
      <c r="H170" s="50"/>
      <c r="I170" s="51"/>
      <c r="J170" s="50"/>
      <c r="K170" s="51"/>
      <c r="L170" s="50"/>
    </row>
    <row r="171" spans="1:82" x14ac:dyDescent="0.25">
      <c r="A171" s="40"/>
      <c r="B171" s="40"/>
      <c r="C171" s="40" t="s">
        <v>528</v>
      </c>
      <c r="D171" s="41"/>
      <c r="E171" s="42"/>
      <c r="F171" s="42"/>
      <c r="G171" s="42"/>
      <c r="H171" s="43">
        <v>493.3</v>
      </c>
      <c r="I171" s="44"/>
      <c r="J171" s="43">
        <v>26.53</v>
      </c>
      <c r="K171" s="44"/>
      <c r="L171" s="43"/>
    </row>
    <row r="172" spans="1:82" x14ac:dyDescent="0.25">
      <c r="A172" s="40"/>
      <c r="B172" s="40"/>
      <c r="C172" s="40" t="s">
        <v>529</v>
      </c>
      <c r="D172" s="41"/>
      <c r="E172" s="42"/>
      <c r="F172" s="42"/>
      <c r="G172" s="42"/>
      <c r="H172" s="43"/>
      <c r="I172" s="44"/>
      <c r="J172" s="43">
        <v>18.82</v>
      </c>
      <c r="K172" s="44"/>
      <c r="L172" s="43">
        <v>1054.3</v>
      </c>
    </row>
    <row r="173" spans="1:82" ht="24" x14ac:dyDescent="0.25">
      <c r="A173" s="40"/>
      <c r="B173" s="40" t="s">
        <v>27</v>
      </c>
      <c r="C173" s="40" t="s">
        <v>530</v>
      </c>
      <c r="D173" s="41" t="s">
        <v>531</v>
      </c>
      <c r="E173" s="42">
        <v>97</v>
      </c>
      <c r="F173" s="42"/>
      <c r="G173" s="42">
        <v>97</v>
      </c>
      <c r="H173" s="43"/>
      <c r="I173" s="44"/>
      <c r="J173" s="43">
        <v>18.260000000000002</v>
      </c>
      <c r="K173" s="44"/>
      <c r="L173" s="43">
        <v>1022.67</v>
      </c>
    </row>
    <row r="174" spans="1:82" ht="24" x14ac:dyDescent="0.25">
      <c r="A174" s="47"/>
      <c r="B174" s="47" t="s">
        <v>28</v>
      </c>
      <c r="C174" s="47" t="s">
        <v>532</v>
      </c>
      <c r="D174" s="48" t="s">
        <v>531</v>
      </c>
      <c r="E174" s="49">
        <v>51</v>
      </c>
      <c r="F174" s="49"/>
      <c r="G174" s="49">
        <v>51</v>
      </c>
      <c r="H174" s="50"/>
      <c r="I174" s="51"/>
      <c r="J174" s="50">
        <v>9.6</v>
      </c>
      <c r="K174" s="51"/>
      <c r="L174" s="50">
        <v>537.69000000000005</v>
      </c>
    </row>
    <row r="175" spans="1:82" x14ac:dyDescent="0.25">
      <c r="C175" s="89" t="s">
        <v>533</v>
      </c>
      <c r="D175" s="89"/>
      <c r="E175" s="89"/>
      <c r="F175" s="89"/>
      <c r="G175" s="89"/>
      <c r="H175" s="89"/>
      <c r="I175" s="90">
        <v>54.390000000000008</v>
      </c>
      <c r="J175" s="90"/>
      <c r="O175" s="52">
        <v>54.390000000000008</v>
      </c>
      <c r="P175" s="52">
        <v>0.34</v>
      </c>
      <c r="R175" s="19" t="s">
        <v>534</v>
      </c>
      <c r="S175" s="52">
        <v>18.77</v>
      </c>
      <c r="U175" s="52">
        <v>18.77</v>
      </c>
      <c r="X175" s="52">
        <v>0.05</v>
      </c>
      <c r="Z175" s="19" t="s">
        <v>534</v>
      </c>
      <c r="AA175" s="52">
        <v>7.42</v>
      </c>
      <c r="AD175" s="19">
        <v>18.260000000000002</v>
      </c>
      <c r="AE175" s="19">
        <v>9.6</v>
      </c>
      <c r="AN175" s="52">
        <v>2611.86</v>
      </c>
      <c r="AO175" s="52">
        <v>0</v>
      </c>
      <c r="AQ175" s="19" t="s">
        <v>534</v>
      </c>
      <c r="AR175" s="52">
        <v>1051.5</v>
      </c>
      <c r="AT175" s="52">
        <v>2.8</v>
      </c>
      <c r="AV175" s="19" t="s">
        <v>534</v>
      </c>
      <c r="AW175" s="52">
        <v>0</v>
      </c>
      <c r="AZ175" s="19">
        <v>1022.67</v>
      </c>
      <c r="BA175" s="19">
        <v>537.69000000000005</v>
      </c>
      <c r="BI175" s="52">
        <v>54.390000000000008</v>
      </c>
      <c r="CD175" s="19">
        <v>2</v>
      </c>
    </row>
    <row r="176" spans="1:82" ht="24" x14ac:dyDescent="0.25">
      <c r="A176" s="39" t="s">
        <v>163</v>
      </c>
      <c r="B176" s="40" t="s">
        <v>164</v>
      </c>
      <c r="C176" s="40" t="s">
        <v>165</v>
      </c>
      <c r="D176" s="41" t="s">
        <v>166</v>
      </c>
      <c r="E176" s="42">
        <v>4.0000000000000001E-3</v>
      </c>
      <c r="F176" s="42"/>
      <c r="G176" s="42">
        <v>4.0000000000000001E-3</v>
      </c>
      <c r="H176" s="43">
        <v>19362.189999999999</v>
      </c>
      <c r="I176" s="44"/>
      <c r="J176" s="43">
        <v>77.45</v>
      </c>
      <c r="K176" s="44"/>
      <c r="L176" s="43"/>
    </row>
    <row r="177" spans="1:101" x14ac:dyDescent="0.25">
      <c r="A177" s="62"/>
      <c r="B177" s="62"/>
      <c r="C177" s="63" t="s">
        <v>626</v>
      </c>
      <c r="D177" s="62"/>
      <c r="E177" s="62"/>
      <c r="F177" s="62"/>
      <c r="G177" s="62"/>
      <c r="H177" s="62"/>
      <c r="I177" s="62"/>
      <c r="J177" s="62"/>
      <c r="K177" s="62"/>
      <c r="L177" s="62"/>
    </row>
    <row r="178" spans="1:101" x14ac:dyDescent="0.25">
      <c r="C178" s="89" t="s">
        <v>533</v>
      </c>
      <c r="D178" s="89"/>
      <c r="E178" s="89"/>
      <c r="F178" s="89"/>
      <c r="G178" s="89"/>
      <c r="H178" s="89"/>
      <c r="I178" s="90">
        <v>77.45</v>
      </c>
      <c r="J178" s="90"/>
      <c r="O178" s="52">
        <v>77.45</v>
      </c>
      <c r="P178" s="19">
        <v>0</v>
      </c>
      <c r="R178" s="19" t="s">
        <v>534</v>
      </c>
      <c r="S178" s="19">
        <v>0</v>
      </c>
      <c r="U178" s="19">
        <v>0</v>
      </c>
      <c r="X178" s="19">
        <v>0</v>
      </c>
      <c r="Z178" s="19" t="s">
        <v>534</v>
      </c>
      <c r="AA178" s="52">
        <v>77.45</v>
      </c>
      <c r="AD178" s="19">
        <v>0</v>
      </c>
      <c r="AE178" s="19">
        <v>0</v>
      </c>
      <c r="AZ178" s="19">
        <v>0</v>
      </c>
      <c r="BA178" s="19">
        <v>0</v>
      </c>
      <c r="BI178" s="52">
        <v>77.45</v>
      </c>
      <c r="CD178" s="19">
        <v>2</v>
      </c>
    </row>
    <row r="179" spans="1:101" ht="24" x14ac:dyDescent="0.25">
      <c r="A179" s="39" t="s">
        <v>172</v>
      </c>
      <c r="B179" s="40" t="s">
        <v>173</v>
      </c>
      <c r="C179" s="40" t="s">
        <v>174</v>
      </c>
      <c r="D179" s="41" t="s">
        <v>127</v>
      </c>
      <c r="E179" s="42">
        <v>7.4999999999999997E-2</v>
      </c>
      <c r="F179" s="42"/>
      <c r="G179" s="42">
        <v>7.4999999999999997E-2</v>
      </c>
      <c r="H179" s="43"/>
      <c r="I179" s="44"/>
      <c r="J179" s="43"/>
      <c r="K179" s="44"/>
      <c r="L179" s="43"/>
    </row>
    <row r="180" spans="1:101" ht="24" x14ac:dyDescent="0.25">
      <c r="B180" s="45" t="s">
        <v>473</v>
      </c>
      <c r="C180" s="91" t="s">
        <v>567</v>
      </c>
      <c r="D180" s="91"/>
      <c r="E180" s="91"/>
      <c r="F180" s="91"/>
      <c r="G180" s="91"/>
      <c r="H180" s="91"/>
      <c r="I180" s="91"/>
      <c r="J180" s="91"/>
      <c r="K180" s="91"/>
      <c r="L180" s="91"/>
      <c r="CW180" s="64" t="s">
        <v>567</v>
      </c>
    </row>
    <row r="181" spans="1:101" ht="72" x14ac:dyDescent="0.25">
      <c r="B181" s="45" t="s">
        <v>477</v>
      </c>
      <c r="C181" s="91" t="s">
        <v>568</v>
      </c>
      <c r="D181" s="91"/>
      <c r="E181" s="91"/>
      <c r="F181" s="91"/>
      <c r="G181" s="91"/>
      <c r="H181" s="91"/>
      <c r="I181" s="91"/>
      <c r="J181" s="91"/>
      <c r="K181" s="91"/>
      <c r="L181" s="91"/>
      <c r="CW181" s="64" t="s">
        <v>568</v>
      </c>
    </row>
    <row r="182" spans="1:101" ht="72" x14ac:dyDescent="0.25">
      <c r="C182" s="92" t="s">
        <v>569</v>
      </c>
      <c r="D182" s="92"/>
      <c r="E182" s="92"/>
      <c r="F182" s="92"/>
      <c r="CW182" s="65" t="s">
        <v>569</v>
      </c>
    </row>
    <row r="183" spans="1:101" x14ac:dyDescent="0.25">
      <c r="A183" s="40"/>
      <c r="B183" s="44">
        <v>1</v>
      </c>
      <c r="C183" s="40" t="s">
        <v>522</v>
      </c>
      <c r="D183" s="41"/>
      <c r="E183" s="42"/>
      <c r="F183" s="42"/>
      <c r="G183" s="42"/>
      <c r="H183" s="43">
        <v>729</v>
      </c>
      <c r="I183" s="44">
        <v>1.3225</v>
      </c>
      <c r="J183" s="43">
        <v>72.31</v>
      </c>
      <c r="K183" s="44">
        <v>56.02</v>
      </c>
      <c r="L183" s="43">
        <v>4050.81</v>
      </c>
    </row>
    <row r="184" spans="1:101" x14ac:dyDescent="0.25">
      <c r="A184" s="40"/>
      <c r="B184" s="40"/>
      <c r="C184" s="47" t="s">
        <v>526</v>
      </c>
      <c r="D184" s="48" t="s">
        <v>342</v>
      </c>
      <c r="E184" s="49">
        <v>97.2</v>
      </c>
      <c r="F184" s="49">
        <v>1.3225</v>
      </c>
      <c r="G184" s="49">
        <v>9.6410250000000008</v>
      </c>
      <c r="H184" s="50"/>
      <c r="I184" s="51"/>
      <c r="J184" s="50"/>
      <c r="K184" s="51"/>
      <c r="L184" s="50"/>
    </row>
    <row r="185" spans="1:101" x14ac:dyDescent="0.25">
      <c r="A185" s="40"/>
      <c r="B185" s="40"/>
      <c r="C185" s="40" t="s">
        <v>528</v>
      </c>
      <c r="D185" s="41"/>
      <c r="E185" s="42"/>
      <c r="F185" s="42"/>
      <c r="G185" s="42"/>
      <c r="H185" s="43">
        <v>729</v>
      </c>
      <c r="I185" s="44"/>
      <c r="J185" s="43">
        <v>72.31</v>
      </c>
      <c r="K185" s="44"/>
      <c r="L185" s="43"/>
    </row>
    <row r="186" spans="1:101" x14ac:dyDescent="0.25">
      <c r="A186" s="40"/>
      <c r="B186" s="40"/>
      <c r="C186" s="40" t="s">
        <v>529</v>
      </c>
      <c r="D186" s="41"/>
      <c r="E186" s="42"/>
      <c r="F186" s="42"/>
      <c r="G186" s="42"/>
      <c r="H186" s="43"/>
      <c r="I186" s="44"/>
      <c r="J186" s="43">
        <v>72.31</v>
      </c>
      <c r="K186" s="44"/>
      <c r="L186" s="43">
        <v>4050.81</v>
      </c>
    </row>
    <row r="187" spans="1:101" ht="24" x14ac:dyDescent="0.25">
      <c r="A187" s="40"/>
      <c r="B187" s="40" t="s">
        <v>134</v>
      </c>
      <c r="C187" s="40" t="s">
        <v>565</v>
      </c>
      <c r="D187" s="41" t="s">
        <v>531</v>
      </c>
      <c r="E187" s="42">
        <v>89</v>
      </c>
      <c r="F187" s="42"/>
      <c r="G187" s="42">
        <v>89</v>
      </c>
      <c r="H187" s="43"/>
      <c r="I187" s="44"/>
      <c r="J187" s="43">
        <v>64.36</v>
      </c>
      <c r="K187" s="44"/>
      <c r="L187" s="43">
        <v>3605.22</v>
      </c>
    </row>
    <row r="188" spans="1:101" ht="24" x14ac:dyDescent="0.25">
      <c r="A188" s="47"/>
      <c r="B188" s="47" t="s">
        <v>135</v>
      </c>
      <c r="C188" s="47" t="s">
        <v>566</v>
      </c>
      <c r="D188" s="48" t="s">
        <v>531</v>
      </c>
      <c r="E188" s="49">
        <v>40</v>
      </c>
      <c r="F188" s="49"/>
      <c r="G188" s="49">
        <v>40</v>
      </c>
      <c r="H188" s="50"/>
      <c r="I188" s="51"/>
      <c r="J188" s="50">
        <v>28.92</v>
      </c>
      <c r="K188" s="51"/>
      <c r="L188" s="50">
        <v>1620.32</v>
      </c>
    </row>
    <row r="189" spans="1:101" x14ac:dyDescent="0.25">
      <c r="C189" s="89" t="s">
        <v>533</v>
      </c>
      <c r="D189" s="89"/>
      <c r="E189" s="89"/>
      <c r="F189" s="89"/>
      <c r="G189" s="89"/>
      <c r="H189" s="89"/>
      <c r="I189" s="90">
        <v>165.59000000000003</v>
      </c>
      <c r="J189" s="90"/>
      <c r="O189" s="52">
        <v>165.59000000000003</v>
      </c>
      <c r="P189" s="19">
        <v>0</v>
      </c>
      <c r="R189" s="19" t="s">
        <v>534</v>
      </c>
      <c r="S189" s="52">
        <v>72.31</v>
      </c>
      <c r="U189" s="52">
        <v>72.31</v>
      </c>
      <c r="X189" s="19">
        <v>0</v>
      </c>
      <c r="Z189" s="19" t="s">
        <v>534</v>
      </c>
      <c r="AA189" s="19">
        <v>0</v>
      </c>
      <c r="AD189" s="19">
        <v>64.36</v>
      </c>
      <c r="AE189" s="19">
        <v>28.92</v>
      </c>
      <c r="AN189" s="52">
        <v>9276.35</v>
      </c>
      <c r="AO189" s="19">
        <v>0</v>
      </c>
      <c r="AQ189" s="19" t="s">
        <v>534</v>
      </c>
      <c r="AR189" s="52">
        <v>4050.81</v>
      </c>
      <c r="AT189" s="19">
        <v>0</v>
      </c>
      <c r="AV189" s="19" t="s">
        <v>534</v>
      </c>
      <c r="AW189" s="19">
        <v>0</v>
      </c>
      <c r="AZ189" s="19">
        <v>3605.22</v>
      </c>
      <c r="BA189" s="19">
        <v>1620.32</v>
      </c>
      <c r="BH189" s="52">
        <v>165.59000000000003</v>
      </c>
      <c r="CD189" s="19">
        <v>1</v>
      </c>
    </row>
    <row r="190" spans="1:101" ht="24" x14ac:dyDescent="0.25">
      <c r="A190" s="39" t="s">
        <v>179</v>
      </c>
      <c r="B190" s="40" t="s">
        <v>180</v>
      </c>
      <c r="C190" s="40" t="s">
        <v>181</v>
      </c>
      <c r="D190" s="41" t="s">
        <v>127</v>
      </c>
      <c r="E190" s="42">
        <v>7.4999999999999997E-2</v>
      </c>
      <c r="F190" s="42"/>
      <c r="G190" s="42">
        <v>7.4999999999999997E-2</v>
      </c>
      <c r="H190" s="43"/>
      <c r="I190" s="44"/>
      <c r="J190" s="43"/>
      <c r="K190" s="44"/>
      <c r="L190" s="43"/>
    </row>
    <row r="191" spans="1:101" ht="24" x14ac:dyDescent="0.25">
      <c r="B191" s="45" t="s">
        <v>473</v>
      </c>
      <c r="C191" s="91" t="s">
        <v>567</v>
      </c>
      <c r="D191" s="91"/>
      <c r="E191" s="91"/>
      <c r="F191" s="91"/>
      <c r="G191" s="91"/>
      <c r="H191" s="91"/>
      <c r="I191" s="91"/>
      <c r="J191" s="91"/>
      <c r="K191" s="91"/>
      <c r="L191" s="91"/>
      <c r="CW191" s="64" t="s">
        <v>567</v>
      </c>
    </row>
    <row r="192" spans="1:101" ht="72" x14ac:dyDescent="0.25">
      <c r="B192" s="45" t="s">
        <v>477</v>
      </c>
      <c r="C192" s="91" t="s">
        <v>568</v>
      </c>
      <c r="D192" s="91"/>
      <c r="E192" s="91"/>
      <c r="F192" s="91"/>
      <c r="G192" s="91"/>
      <c r="H192" s="91"/>
      <c r="I192" s="91"/>
      <c r="J192" s="91"/>
      <c r="K192" s="91"/>
      <c r="L192" s="91"/>
      <c r="CW192" s="64" t="s">
        <v>568</v>
      </c>
    </row>
    <row r="193" spans="1:101" ht="72" x14ac:dyDescent="0.25">
      <c r="C193" s="92" t="s">
        <v>569</v>
      </c>
      <c r="D193" s="92"/>
      <c r="E193" s="92"/>
      <c r="F193" s="92"/>
      <c r="CW193" s="65" t="s">
        <v>569</v>
      </c>
    </row>
    <row r="194" spans="1:101" x14ac:dyDescent="0.25">
      <c r="A194" s="40"/>
      <c r="B194" s="44">
        <v>1</v>
      </c>
      <c r="C194" s="40" t="s">
        <v>522</v>
      </c>
      <c r="D194" s="41"/>
      <c r="E194" s="42"/>
      <c r="F194" s="42"/>
      <c r="G194" s="42"/>
      <c r="H194" s="43">
        <v>106.88</v>
      </c>
      <c r="I194" s="44">
        <v>1.3225</v>
      </c>
      <c r="J194" s="43">
        <v>10.6</v>
      </c>
      <c r="K194" s="44">
        <v>56.02</v>
      </c>
      <c r="L194" s="43">
        <v>593.80999999999995</v>
      </c>
    </row>
    <row r="195" spans="1:101" x14ac:dyDescent="0.25">
      <c r="A195" s="40"/>
      <c r="B195" s="44">
        <v>2</v>
      </c>
      <c r="C195" s="40" t="s">
        <v>523</v>
      </c>
      <c r="D195" s="41"/>
      <c r="E195" s="42"/>
      <c r="F195" s="42"/>
      <c r="G195" s="42"/>
      <c r="H195" s="43">
        <v>241.58</v>
      </c>
      <c r="I195" s="44">
        <v>1.4375</v>
      </c>
      <c r="J195" s="43">
        <v>26.05</v>
      </c>
      <c r="K195" s="44"/>
      <c r="L195" s="43"/>
    </row>
    <row r="196" spans="1:101" x14ac:dyDescent="0.25">
      <c r="A196" s="40"/>
      <c r="B196" s="44">
        <v>3</v>
      </c>
      <c r="C196" s="40" t="s">
        <v>524</v>
      </c>
      <c r="D196" s="41"/>
      <c r="E196" s="42"/>
      <c r="F196" s="42"/>
      <c r="G196" s="42"/>
      <c r="H196" s="43">
        <v>26.36</v>
      </c>
      <c r="I196" s="44">
        <v>1.4375</v>
      </c>
      <c r="J196" s="46">
        <v>2.84</v>
      </c>
      <c r="K196" s="44">
        <v>56.02</v>
      </c>
      <c r="L196" s="46">
        <v>159.1</v>
      </c>
    </row>
    <row r="197" spans="1:101" x14ac:dyDescent="0.25">
      <c r="A197" s="40"/>
      <c r="B197" s="40"/>
      <c r="C197" s="40" t="s">
        <v>526</v>
      </c>
      <c r="D197" s="41" t="s">
        <v>342</v>
      </c>
      <c r="E197" s="42">
        <v>12.53</v>
      </c>
      <c r="F197" s="42">
        <v>1.3225</v>
      </c>
      <c r="G197" s="42">
        <v>1.2428193999999999</v>
      </c>
      <c r="H197" s="43"/>
      <c r="I197" s="44"/>
      <c r="J197" s="43"/>
      <c r="K197" s="44"/>
      <c r="L197" s="43"/>
    </row>
    <row r="198" spans="1:101" x14ac:dyDescent="0.25">
      <c r="A198" s="40"/>
      <c r="B198" s="40"/>
      <c r="C198" s="47" t="s">
        <v>527</v>
      </c>
      <c r="D198" s="48" t="s">
        <v>342</v>
      </c>
      <c r="E198" s="49">
        <v>2.62</v>
      </c>
      <c r="F198" s="49">
        <v>1.4375</v>
      </c>
      <c r="G198" s="49">
        <v>0.28246880000000002</v>
      </c>
      <c r="H198" s="50"/>
      <c r="I198" s="51"/>
      <c r="J198" s="50"/>
      <c r="K198" s="51"/>
      <c r="L198" s="50"/>
    </row>
    <row r="199" spans="1:101" x14ac:dyDescent="0.25">
      <c r="A199" s="40"/>
      <c r="B199" s="40"/>
      <c r="C199" s="40" t="s">
        <v>528</v>
      </c>
      <c r="D199" s="41"/>
      <c r="E199" s="42"/>
      <c r="F199" s="42"/>
      <c r="G199" s="42"/>
      <c r="H199" s="43">
        <v>348.46000000000004</v>
      </c>
      <c r="I199" s="44"/>
      <c r="J199" s="43">
        <v>36.65</v>
      </c>
      <c r="K199" s="44"/>
      <c r="L199" s="43"/>
    </row>
    <row r="200" spans="1:101" x14ac:dyDescent="0.25">
      <c r="A200" s="40"/>
      <c r="B200" s="40"/>
      <c r="C200" s="40" t="s">
        <v>529</v>
      </c>
      <c r="D200" s="41"/>
      <c r="E200" s="42"/>
      <c r="F200" s="42"/>
      <c r="G200" s="42"/>
      <c r="H200" s="43"/>
      <c r="I200" s="44"/>
      <c r="J200" s="43">
        <v>13.44</v>
      </c>
      <c r="K200" s="44"/>
      <c r="L200" s="43">
        <v>752.91</v>
      </c>
    </row>
    <row r="201" spans="1:101" ht="24" x14ac:dyDescent="0.25">
      <c r="A201" s="40"/>
      <c r="B201" s="40" t="s">
        <v>184</v>
      </c>
      <c r="C201" s="40" t="s">
        <v>570</v>
      </c>
      <c r="D201" s="41" t="s">
        <v>531</v>
      </c>
      <c r="E201" s="42">
        <v>92</v>
      </c>
      <c r="F201" s="42"/>
      <c r="G201" s="42">
        <v>92</v>
      </c>
      <c r="H201" s="43"/>
      <c r="I201" s="44"/>
      <c r="J201" s="43">
        <v>12.36</v>
      </c>
      <c r="K201" s="44"/>
      <c r="L201" s="43">
        <v>692.68</v>
      </c>
    </row>
    <row r="202" spans="1:101" ht="24" x14ac:dyDescent="0.25">
      <c r="A202" s="47"/>
      <c r="B202" s="47" t="s">
        <v>185</v>
      </c>
      <c r="C202" s="47" t="s">
        <v>571</v>
      </c>
      <c r="D202" s="48" t="s">
        <v>531</v>
      </c>
      <c r="E202" s="49">
        <v>46</v>
      </c>
      <c r="F202" s="49"/>
      <c r="G202" s="49">
        <v>46</v>
      </c>
      <c r="H202" s="50"/>
      <c r="I202" s="51"/>
      <c r="J202" s="50">
        <v>6.18</v>
      </c>
      <c r="K202" s="51"/>
      <c r="L202" s="50">
        <v>346.34</v>
      </c>
    </row>
    <row r="203" spans="1:101" x14ac:dyDescent="0.25">
      <c r="C203" s="89" t="s">
        <v>533</v>
      </c>
      <c r="D203" s="89"/>
      <c r="E203" s="89"/>
      <c r="F203" s="89"/>
      <c r="G203" s="89"/>
      <c r="H203" s="89"/>
      <c r="I203" s="90">
        <v>55.19</v>
      </c>
      <c r="J203" s="90"/>
      <c r="O203" s="52">
        <v>55.19</v>
      </c>
      <c r="P203" s="52">
        <v>26.05</v>
      </c>
      <c r="R203" s="19" t="s">
        <v>534</v>
      </c>
      <c r="S203" s="52">
        <v>10.6</v>
      </c>
      <c r="U203" s="52">
        <v>10.6</v>
      </c>
      <c r="X203" s="52">
        <v>2.84</v>
      </c>
      <c r="Z203" s="19" t="s">
        <v>534</v>
      </c>
      <c r="AA203" s="19">
        <v>0</v>
      </c>
      <c r="AD203" s="19">
        <v>12.36</v>
      </c>
      <c r="AE203" s="19">
        <v>6.18</v>
      </c>
      <c r="AN203" s="52">
        <v>1632.8299999999997</v>
      </c>
      <c r="AO203" s="52">
        <v>0</v>
      </c>
      <c r="AQ203" s="19" t="s">
        <v>534</v>
      </c>
      <c r="AR203" s="52">
        <v>593.80999999999995</v>
      </c>
      <c r="AT203" s="52">
        <v>159.1</v>
      </c>
      <c r="AV203" s="19" t="s">
        <v>534</v>
      </c>
      <c r="AW203" s="19">
        <v>0</v>
      </c>
      <c r="AZ203" s="19">
        <v>692.68</v>
      </c>
      <c r="BA203" s="19">
        <v>346.34</v>
      </c>
      <c r="BH203" s="52">
        <v>55.19</v>
      </c>
      <c r="CD203" s="19">
        <v>1</v>
      </c>
    </row>
    <row r="205" spans="1:101" x14ac:dyDescent="0.25">
      <c r="A205" s="55"/>
      <c r="B205" s="56"/>
      <c r="C205" s="84" t="s">
        <v>537</v>
      </c>
      <c r="D205" s="84"/>
      <c r="E205" s="84"/>
      <c r="F205" s="84"/>
      <c r="G205" s="84"/>
      <c r="H205" s="84"/>
      <c r="I205" s="57"/>
      <c r="J205" s="58">
        <v>1646.47</v>
      </c>
      <c r="K205" s="58"/>
      <c r="L205" s="58"/>
    </row>
    <row r="206" spans="1:101" x14ac:dyDescent="0.25">
      <c r="A206" s="59"/>
      <c r="B206" s="40"/>
      <c r="C206" s="85" t="s">
        <v>538</v>
      </c>
      <c r="D206" s="80"/>
      <c r="E206" s="80"/>
      <c r="F206" s="80"/>
      <c r="G206" s="80"/>
      <c r="H206" s="80"/>
      <c r="I206" s="42"/>
      <c r="J206" s="43"/>
      <c r="K206" s="43"/>
      <c r="L206" s="43"/>
    </row>
    <row r="207" spans="1:101" x14ac:dyDescent="0.25">
      <c r="A207" s="59"/>
      <c r="B207" s="40"/>
      <c r="C207" s="80" t="s">
        <v>539</v>
      </c>
      <c r="D207" s="80"/>
      <c r="E207" s="80"/>
      <c r="F207" s="80"/>
      <c r="G207" s="80"/>
      <c r="H207" s="80"/>
      <c r="I207" s="42"/>
      <c r="J207" s="43">
        <v>368.9</v>
      </c>
      <c r="K207" s="43"/>
      <c r="L207" s="43">
        <v>20665.780000000002</v>
      </c>
    </row>
    <row r="208" spans="1:101" x14ac:dyDescent="0.25">
      <c r="A208" s="59"/>
      <c r="B208" s="40"/>
      <c r="C208" s="80" t="s">
        <v>540</v>
      </c>
      <c r="D208" s="80"/>
      <c r="E208" s="80"/>
      <c r="F208" s="80"/>
      <c r="G208" s="80"/>
      <c r="H208" s="80"/>
      <c r="I208" s="42"/>
      <c r="J208" s="43">
        <v>93.92</v>
      </c>
      <c r="K208" s="43"/>
      <c r="L208" s="43"/>
    </row>
    <row r="209" spans="1:12" x14ac:dyDescent="0.25">
      <c r="A209" s="59"/>
      <c r="B209" s="40"/>
      <c r="C209" s="85" t="s">
        <v>541</v>
      </c>
      <c r="D209" s="80"/>
      <c r="E209" s="80"/>
      <c r="F209" s="80"/>
      <c r="G209" s="80"/>
      <c r="H209" s="80"/>
      <c r="I209" s="42"/>
      <c r="J209" s="43"/>
      <c r="K209" s="43"/>
      <c r="L209" s="43"/>
    </row>
    <row r="210" spans="1:12" x14ac:dyDescent="0.25">
      <c r="A210" s="59"/>
      <c r="B210" s="40"/>
      <c r="C210" s="80" t="s">
        <v>542</v>
      </c>
      <c r="D210" s="80"/>
      <c r="E210" s="80"/>
      <c r="F210" s="80"/>
      <c r="G210" s="80"/>
      <c r="H210" s="80"/>
      <c r="I210" s="42"/>
      <c r="J210" s="43">
        <v>93.92</v>
      </c>
      <c r="K210" s="43"/>
      <c r="L210" s="43"/>
    </row>
    <row r="211" spans="1:12" x14ac:dyDescent="0.25">
      <c r="A211" s="59"/>
      <c r="B211" s="40"/>
      <c r="C211" s="85" t="s">
        <v>543</v>
      </c>
      <c r="D211" s="80"/>
      <c r="E211" s="80"/>
      <c r="F211" s="80"/>
      <c r="G211" s="80"/>
      <c r="H211" s="80"/>
      <c r="I211" s="42"/>
      <c r="J211" s="43"/>
      <c r="K211" s="43"/>
      <c r="L211" s="43"/>
    </row>
    <row r="212" spans="1:12" x14ac:dyDescent="0.25">
      <c r="A212" s="59"/>
      <c r="B212" s="40"/>
      <c r="C212" s="80" t="s">
        <v>544</v>
      </c>
      <c r="D212" s="80"/>
      <c r="E212" s="80"/>
      <c r="F212" s="80"/>
      <c r="G212" s="80"/>
      <c r="H212" s="80"/>
      <c r="I212" s="42"/>
      <c r="J212" s="43">
        <v>9.3299999999999983</v>
      </c>
      <c r="K212" s="43"/>
      <c r="L212" s="43">
        <v>522.66</v>
      </c>
    </row>
    <row r="213" spans="1:12" hidden="1" x14ac:dyDescent="0.25">
      <c r="A213" s="59"/>
      <c r="B213" s="40"/>
      <c r="C213" s="80" t="s">
        <v>545</v>
      </c>
      <c r="D213" s="80"/>
      <c r="E213" s="80"/>
      <c r="F213" s="80"/>
      <c r="G213" s="80"/>
      <c r="H213" s="80"/>
      <c r="I213" s="42"/>
      <c r="J213" s="43">
        <v>0</v>
      </c>
      <c r="K213" s="43"/>
      <c r="L213" s="43">
        <v>0</v>
      </c>
    </row>
    <row r="214" spans="1:12" x14ac:dyDescent="0.25">
      <c r="A214" s="59"/>
      <c r="B214" s="40"/>
      <c r="C214" s="80" t="s">
        <v>546</v>
      </c>
      <c r="D214" s="80"/>
      <c r="E214" s="80"/>
      <c r="F214" s="80"/>
      <c r="G214" s="80"/>
      <c r="H214" s="80"/>
      <c r="I214" s="42"/>
      <c r="J214" s="43">
        <v>1183.6500000000001</v>
      </c>
      <c r="K214" s="43"/>
      <c r="L214" s="43"/>
    </row>
    <row r="215" spans="1:12" x14ac:dyDescent="0.25">
      <c r="A215" s="59"/>
      <c r="B215" s="40"/>
      <c r="C215" s="85" t="s">
        <v>541</v>
      </c>
      <c r="D215" s="80"/>
      <c r="E215" s="80"/>
      <c r="F215" s="80"/>
      <c r="G215" s="80"/>
      <c r="H215" s="80"/>
      <c r="I215" s="42"/>
      <c r="J215" s="43"/>
      <c r="K215" s="43"/>
      <c r="L215" s="43"/>
    </row>
    <row r="216" spans="1:12" x14ac:dyDescent="0.25">
      <c r="A216" s="59"/>
      <c r="B216" s="40"/>
      <c r="C216" s="80" t="s">
        <v>547</v>
      </c>
      <c r="D216" s="80"/>
      <c r="E216" s="80"/>
      <c r="F216" s="80"/>
      <c r="G216" s="80"/>
      <c r="H216" s="80"/>
      <c r="I216" s="42"/>
      <c r="J216" s="43">
        <v>1183.6500000000001</v>
      </c>
      <c r="K216" s="43"/>
      <c r="L216" s="43"/>
    </row>
    <row r="217" spans="1:12" hidden="1" x14ac:dyDescent="0.25">
      <c r="A217" s="59"/>
      <c r="B217" s="40"/>
      <c r="C217" s="80" t="s">
        <v>548</v>
      </c>
      <c r="D217" s="80"/>
      <c r="E217" s="80"/>
      <c r="F217" s="80"/>
      <c r="G217" s="80"/>
      <c r="H217" s="80"/>
      <c r="I217" s="42"/>
      <c r="J217" s="43">
        <v>0</v>
      </c>
      <c r="K217" s="43"/>
      <c r="L217" s="43">
        <v>0</v>
      </c>
    </row>
    <row r="218" spans="1:12" hidden="1" x14ac:dyDescent="0.25">
      <c r="A218" s="59"/>
      <c r="B218" s="40"/>
      <c r="C218" s="80" t="s">
        <v>549</v>
      </c>
      <c r="D218" s="80"/>
      <c r="E218" s="80"/>
      <c r="F218" s="80"/>
      <c r="G218" s="80"/>
      <c r="H218" s="80"/>
      <c r="I218" s="42"/>
      <c r="J218" s="43">
        <v>0</v>
      </c>
      <c r="K218" s="43"/>
      <c r="L218" s="43">
        <v>0</v>
      </c>
    </row>
    <row r="219" spans="1:12" x14ac:dyDescent="0.25">
      <c r="A219" s="59"/>
      <c r="B219" s="40"/>
      <c r="C219" s="80" t="s">
        <v>550</v>
      </c>
      <c r="D219" s="80"/>
      <c r="E219" s="80"/>
      <c r="F219" s="80"/>
      <c r="G219" s="80"/>
      <c r="H219" s="80"/>
      <c r="I219" s="42"/>
      <c r="J219" s="43">
        <v>378.22999999999996</v>
      </c>
      <c r="K219" s="43"/>
      <c r="L219" s="43">
        <v>21188.440000000002</v>
      </c>
    </row>
    <row r="220" spans="1:12" x14ac:dyDescent="0.25">
      <c r="A220" s="59"/>
      <c r="B220" s="40"/>
      <c r="C220" s="80" t="s">
        <v>551</v>
      </c>
      <c r="D220" s="80"/>
      <c r="E220" s="80"/>
      <c r="F220" s="80"/>
      <c r="G220" s="80"/>
      <c r="H220" s="80"/>
      <c r="I220" s="42"/>
      <c r="J220" s="43">
        <v>350.48</v>
      </c>
      <c r="K220" s="43"/>
      <c r="L220" s="43">
        <v>19633.920000000002</v>
      </c>
    </row>
    <row r="221" spans="1:12" x14ac:dyDescent="0.25">
      <c r="A221" s="59"/>
      <c r="B221" s="40"/>
      <c r="C221" s="80" t="s">
        <v>552</v>
      </c>
      <c r="D221" s="80"/>
      <c r="E221" s="80"/>
      <c r="F221" s="80"/>
      <c r="G221" s="80"/>
      <c r="H221" s="80"/>
      <c r="I221" s="42"/>
      <c r="J221" s="43">
        <v>170.59000000000003</v>
      </c>
      <c r="K221" s="43"/>
      <c r="L221" s="43">
        <v>9556.77</v>
      </c>
    </row>
    <row r="222" spans="1:12" hidden="1" x14ac:dyDescent="0.25">
      <c r="A222" s="59"/>
      <c r="B222" s="40"/>
      <c r="C222" s="80" t="s">
        <v>553</v>
      </c>
      <c r="D222" s="80"/>
      <c r="E222" s="80"/>
      <c r="F222" s="80"/>
      <c r="G222" s="80"/>
      <c r="H222" s="80"/>
      <c r="I222" s="42"/>
      <c r="J222" s="43">
        <v>0</v>
      </c>
      <c r="K222" s="43"/>
      <c r="L222" s="43"/>
    </row>
    <row r="223" spans="1:12" hidden="1" x14ac:dyDescent="0.25">
      <c r="A223" s="59"/>
      <c r="B223" s="40"/>
      <c r="C223" s="85" t="s">
        <v>538</v>
      </c>
      <c r="D223" s="80"/>
      <c r="E223" s="80"/>
      <c r="F223" s="80"/>
      <c r="G223" s="80"/>
      <c r="H223" s="80"/>
      <c r="I223" s="42"/>
      <c r="J223" s="43"/>
      <c r="K223" s="43"/>
      <c r="L223" s="43"/>
    </row>
    <row r="224" spans="1:12" hidden="1" x14ac:dyDescent="0.25">
      <c r="A224" s="59"/>
      <c r="B224" s="40"/>
      <c r="C224" s="80" t="s">
        <v>554</v>
      </c>
      <c r="D224" s="80"/>
      <c r="E224" s="80"/>
      <c r="F224" s="80"/>
      <c r="G224" s="80"/>
      <c r="H224" s="80"/>
      <c r="I224" s="42"/>
      <c r="J224" s="43">
        <v>0</v>
      </c>
      <c r="K224" s="43"/>
      <c r="L224" s="43"/>
    </row>
    <row r="225" spans="1:12" hidden="1" x14ac:dyDescent="0.25">
      <c r="A225" s="59"/>
      <c r="B225" s="40"/>
      <c r="C225" s="80" t="s">
        <v>555</v>
      </c>
      <c r="D225" s="80"/>
      <c r="E225" s="80"/>
      <c r="F225" s="80"/>
      <c r="G225" s="80"/>
      <c r="H225" s="80"/>
      <c r="I225" s="42"/>
      <c r="J225" s="43">
        <v>0</v>
      </c>
      <c r="K225" s="43"/>
      <c r="L225" s="43">
        <v>0</v>
      </c>
    </row>
    <row r="226" spans="1:12" hidden="1" x14ac:dyDescent="0.25">
      <c r="A226" s="59"/>
      <c r="B226" s="40"/>
      <c r="C226" s="80" t="s">
        <v>556</v>
      </c>
      <c r="D226" s="80"/>
      <c r="E226" s="80"/>
      <c r="F226" s="80"/>
      <c r="G226" s="80"/>
      <c r="H226" s="80"/>
      <c r="I226" s="42"/>
      <c r="J226" s="43">
        <v>0</v>
      </c>
      <c r="K226" s="43"/>
      <c r="L226" s="43"/>
    </row>
    <row r="227" spans="1:12" hidden="1" x14ac:dyDescent="0.25">
      <c r="A227" s="59"/>
      <c r="B227" s="40"/>
      <c r="C227" s="80" t="s">
        <v>557</v>
      </c>
      <c r="D227" s="80"/>
      <c r="E227" s="80"/>
      <c r="F227" s="80"/>
      <c r="G227" s="80"/>
      <c r="H227" s="80"/>
      <c r="I227" s="42"/>
      <c r="J227" s="43">
        <v>0</v>
      </c>
      <c r="K227" s="43"/>
      <c r="L227" s="43"/>
    </row>
    <row r="228" spans="1:12" x14ac:dyDescent="0.25">
      <c r="A228" s="55"/>
      <c r="B228" s="56"/>
      <c r="C228" s="84" t="s">
        <v>558</v>
      </c>
      <c r="D228" s="84"/>
      <c r="E228" s="84"/>
      <c r="F228" s="84"/>
      <c r="G228" s="84"/>
      <c r="H228" s="84"/>
      <c r="I228" s="57"/>
      <c r="J228" s="58">
        <v>2167.54</v>
      </c>
      <c r="K228" s="58"/>
      <c r="L228" s="58"/>
    </row>
    <row r="229" spans="1:12" x14ac:dyDescent="0.25">
      <c r="A229" s="59"/>
      <c r="B229" s="40"/>
      <c r="C229" s="85" t="s">
        <v>559</v>
      </c>
      <c r="D229" s="80"/>
      <c r="E229" s="80"/>
      <c r="F229" s="80"/>
      <c r="G229" s="80"/>
      <c r="H229" s="80"/>
      <c r="I229" s="42"/>
      <c r="J229" s="43"/>
      <c r="K229" s="43"/>
      <c r="L229" s="43"/>
    </row>
    <row r="230" spans="1:12" hidden="1" x14ac:dyDescent="0.25">
      <c r="A230" s="59"/>
      <c r="B230" s="40"/>
      <c r="C230" s="80" t="s">
        <v>560</v>
      </c>
      <c r="D230" s="80"/>
      <c r="E230" s="80"/>
      <c r="F230" s="80"/>
      <c r="G230" s="80"/>
      <c r="H230" s="80"/>
      <c r="I230" s="42"/>
      <c r="J230" s="43">
        <v>0</v>
      </c>
      <c r="K230" s="43"/>
      <c r="L230" s="43">
        <v>0</v>
      </c>
    </row>
    <row r="231" spans="1:12" hidden="1" x14ac:dyDescent="0.25">
      <c r="A231" s="59"/>
      <c r="B231" s="40"/>
      <c r="C231" s="80" t="s">
        <v>561</v>
      </c>
      <c r="D231" s="80"/>
      <c r="E231" s="80"/>
      <c r="F231" s="80"/>
      <c r="G231" s="80"/>
      <c r="H231" s="80"/>
      <c r="I231" s="42"/>
      <c r="J231" s="43">
        <v>0</v>
      </c>
      <c r="K231" s="43"/>
      <c r="L231" s="43">
        <v>0</v>
      </c>
    </row>
    <row r="232" spans="1:12" x14ac:dyDescent="0.25">
      <c r="A232" s="59"/>
      <c r="B232" s="40"/>
      <c r="C232" s="80" t="s">
        <v>562</v>
      </c>
      <c r="D232" s="80"/>
      <c r="E232" s="80"/>
      <c r="F232" s="83"/>
      <c r="G232" s="60">
        <v>44.022060400000001</v>
      </c>
      <c r="H232" s="59"/>
      <c r="I232" s="59"/>
      <c r="J232" s="59"/>
      <c r="K232" s="59"/>
      <c r="L232" s="59"/>
    </row>
    <row r="233" spans="1:12" x14ac:dyDescent="0.25">
      <c r="A233" s="59"/>
      <c r="B233" s="40"/>
      <c r="C233" s="80" t="s">
        <v>563</v>
      </c>
      <c r="D233" s="80"/>
      <c r="E233" s="80"/>
      <c r="F233" s="83"/>
      <c r="G233" s="60">
        <v>0.79955480000000001</v>
      </c>
      <c r="H233" s="59"/>
      <c r="I233" s="59"/>
      <c r="J233" s="59"/>
      <c r="K233" s="59"/>
      <c r="L233" s="59"/>
    </row>
    <row r="235" spans="1:12" x14ac:dyDescent="0.25">
      <c r="C235" s="81" t="s">
        <v>119</v>
      </c>
      <c r="D235" s="81"/>
      <c r="E235" s="81"/>
      <c r="F235" s="81"/>
      <c r="G235" s="81"/>
      <c r="H235" s="81"/>
      <c r="I235" s="81"/>
      <c r="J235" s="61">
        <v>2167.54</v>
      </c>
    </row>
    <row r="236" spans="1:12" x14ac:dyDescent="0.25">
      <c r="C236" s="81" t="s">
        <v>121</v>
      </c>
      <c r="D236" s="81"/>
      <c r="E236" s="81"/>
      <c r="F236" s="81"/>
      <c r="G236" s="81"/>
      <c r="H236" s="81"/>
      <c r="I236" s="81"/>
      <c r="J236" s="61">
        <v>476.86</v>
      </c>
    </row>
    <row r="237" spans="1:12" x14ac:dyDescent="0.25">
      <c r="C237" s="81" t="s">
        <v>116</v>
      </c>
      <c r="D237" s="81"/>
      <c r="E237" s="81"/>
      <c r="F237" s="81"/>
      <c r="G237" s="81"/>
      <c r="H237" s="81"/>
      <c r="I237" s="81"/>
      <c r="J237" s="61">
        <v>2644.4</v>
      </c>
    </row>
    <row r="239" spans="1:12" x14ac:dyDescent="0.25">
      <c r="A239" s="84" t="s">
        <v>572</v>
      </c>
      <c r="B239" s="84"/>
      <c r="C239" s="84"/>
      <c r="D239" s="84"/>
      <c r="E239" s="84"/>
      <c r="F239" s="84"/>
      <c r="G239" s="84"/>
      <c r="H239" s="84"/>
      <c r="I239" s="84"/>
      <c r="J239" s="84"/>
      <c r="K239" s="84"/>
      <c r="L239" s="84"/>
    </row>
    <row r="240" spans="1:12" ht="36" x14ac:dyDescent="0.25">
      <c r="A240" s="39" t="s">
        <v>187</v>
      </c>
      <c r="B240" s="40" t="s">
        <v>188</v>
      </c>
      <c r="C240" s="40" t="s">
        <v>189</v>
      </c>
      <c r="D240" s="41" t="s">
        <v>190</v>
      </c>
      <c r="E240" s="42">
        <v>0.94</v>
      </c>
      <c r="F240" s="42"/>
      <c r="G240" s="42">
        <v>0.94</v>
      </c>
      <c r="H240" s="43"/>
      <c r="I240" s="44"/>
      <c r="J240" s="43"/>
      <c r="K240" s="44"/>
      <c r="L240" s="43"/>
    </row>
    <row r="241" spans="1:101" ht="24" x14ac:dyDescent="0.25">
      <c r="B241" s="45" t="s">
        <v>473</v>
      </c>
      <c r="C241" s="91" t="s">
        <v>567</v>
      </c>
      <c r="D241" s="91"/>
      <c r="E241" s="91"/>
      <c r="F241" s="91"/>
      <c r="G241" s="91"/>
      <c r="H241" s="91"/>
      <c r="I241" s="91"/>
      <c r="J241" s="91"/>
      <c r="K241" s="91"/>
      <c r="L241" s="91"/>
      <c r="CW241" s="64" t="s">
        <v>567</v>
      </c>
    </row>
    <row r="242" spans="1:101" ht="60" x14ac:dyDescent="0.25">
      <c r="B242" s="45" t="s">
        <v>480</v>
      </c>
      <c r="C242" s="91" t="s">
        <v>573</v>
      </c>
      <c r="D242" s="91"/>
      <c r="E242" s="91"/>
      <c r="F242" s="91"/>
      <c r="G242" s="91"/>
      <c r="H242" s="91"/>
      <c r="I242" s="91"/>
      <c r="J242" s="91"/>
      <c r="K242" s="91"/>
      <c r="L242" s="91"/>
      <c r="CW242" s="64" t="s">
        <v>573</v>
      </c>
    </row>
    <row r="243" spans="1:101" ht="72" x14ac:dyDescent="0.25">
      <c r="C243" s="92" t="s">
        <v>574</v>
      </c>
      <c r="D243" s="92"/>
      <c r="E243" s="92"/>
      <c r="F243" s="92"/>
      <c r="CW243" s="65" t="s">
        <v>574</v>
      </c>
    </row>
    <row r="244" spans="1:101" x14ac:dyDescent="0.25">
      <c r="C244" s="54" t="s">
        <v>627</v>
      </c>
    </row>
    <row r="245" spans="1:101" x14ac:dyDescent="0.25">
      <c r="A245" s="40"/>
      <c r="B245" s="44">
        <v>1</v>
      </c>
      <c r="C245" s="40" t="s">
        <v>522</v>
      </c>
      <c r="D245" s="41"/>
      <c r="E245" s="42"/>
      <c r="F245" s="42"/>
      <c r="G245" s="42"/>
      <c r="H245" s="43">
        <v>159.07</v>
      </c>
      <c r="I245" s="44">
        <v>1.38</v>
      </c>
      <c r="J245" s="43">
        <v>206.35</v>
      </c>
      <c r="K245" s="44">
        <v>56.02</v>
      </c>
      <c r="L245" s="43">
        <v>11559.73</v>
      </c>
    </row>
    <row r="246" spans="1:101" x14ac:dyDescent="0.25">
      <c r="A246" s="40"/>
      <c r="B246" s="44">
        <v>2</v>
      </c>
      <c r="C246" s="40" t="s">
        <v>523</v>
      </c>
      <c r="D246" s="41"/>
      <c r="E246" s="42"/>
      <c r="F246" s="42"/>
      <c r="G246" s="42"/>
      <c r="H246" s="43">
        <v>0.66</v>
      </c>
      <c r="I246" s="44">
        <v>1.38</v>
      </c>
      <c r="J246" s="43">
        <v>0.86</v>
      </c>
      <c r="K246" s="44"/>
      <c r="L246" s="43"/>
    </row>
    <row r="247" spans="1:101" x14ac:dyDescent="0.25">
      <c r="A247" s="40"/>
      <c r="B247" s="44">
        <v>3</v>
      </c>
      <c r="C247" s="40" t="s">
        <v>524</v>
      </c>
      <c r="D247" s="41"/>
      <c r="E247" s="42"/>
      <c r="F247" s="42"/>
      <c r="G247" s="42"/>
      <c r="H247" s="43">
        <v>0.12</v>
      </c>
      <c r="I247" s="44">
        <v>1.38</v>
      </c>
      <c r="J247" s="46">
        <v>0.16</v>
      </c>
      <c r="K247" s="44">
        <v>56.02</v>
      </c>
      <c r="L247" s="46">
        <v>8.9600000000000009</v>
      </c>
    </row>
    <row r="248" spans="1:101" x14ac:dyDescent="0.25">
      <c r="A248" s="40"/>
      <c r="B248" s="44">
        <v>4</v>
      </c>
      <c r="C248" s="40" t="s">
        <v>525</v>
      </c>
      <c r="D248" s="41"/>
      <c r="E248" s="42"/>
      <c r="F248" s="42"/>
      <c r="G248" s="42"/>
      <c r="H248" s="43">
        <v>152.72999999999999</v>
      </c>
      <c r="I248" s="44"/>
      <c r="J248" s="43">
        <v>143.57</v>
      </c>
      <c r="K248" s="44"/>
      <c r="L248" s="43"/>
    </row>
    <row r="249" spans="1:101" ht="24" x14ac:dyDescent="0.25">
      <c r="A249" s="40"/>
      <c r="B249" s="40" t="s">
        <v>470</v>
      </c>
      <c r="C249" s="40" t="s">
        <v>471</v>
      </c>
      <c r="D249" s="41" t="s">
        <v>51</v>
      </c>
      <c r="E249" s="42">
        <v>1.61E-2</v>
      </c>
      <c r="F249" s="42"/>
      <c r="G249" s="42">
        <v>1.5134E-2</v>
      </c>
      <c r="H249" s="43"/>
      <c r="I249" s="44"/>
      <c r="J249" s="43"/>
      <c r="K249" s="44"/>
      <c r="L249" s="43"/>
    </row>
    <row r="250" spans="1:101" x14ac:dyDescent="0.25">
      <c r="A250" s="40"/>
      <c r="B250" s="40"/>
      <c r="C250" s="40" t="s">
        <v>526</v>
      </c>
      <c r="D250" s="41" t="s">
        <v>342</v>
      </c>
      <c r="E250" s="42">
        <v>18.2</v>
      </c>
      <c r="F250" s="42">
        <v>1.38</v>
      </c>
      <c r="G250" s="42">
        <v>23.60904</v>
      </c>
      <c r="H250" s="43"/>
      <c r="I250" s="44"/>
      <c r="J250" s="43"/>
      <c r="K250" s="44"/>
      <c r="L250" s="43"/>
    </row>
    <row r="251" spans="1:101" x14ac:dyDescent="0.25">
      <c r="A251" s="40"/>
      <c r="B251" s="40"/>
      <c r="C251" s="47" t="s">
        <v>527</v>
      </c>
      <c r="D251" s="48" t="s">
        <v>342</v>
      </c>
      <c r="E251" s="49">
        <v>0.01</v>
      </c>
      <c r="F251" s="49">
        <v>1.38</v>
      </c>
      <c r="G251" s="49">
        <v>1.2971999999999999E-2</v>
      </c>
      <c r="H251" s="50"/>
      <c r="I251" s="51"/>
      <c r="J251" s="50"/>
      <c r="K251" s="51"/>
      <c r="L251" s="50"/>
    </row>
    <row r="252" spans="1:101" x14ac:dyDescent="0.25">
      <c r="A252" s="40"/>
      <c r="B252" s="40"/>
      <c r="C252" s="40" t="s">
        <v>528</v>
      </c>
      <c r="D252" s="41"/>
      <c r="E252" s="42"/>
      <c r="F252" s="42"/>
      <c r="G252" s="42"/>
      <c r="H252" s="43">
        <v>312.45999999999998</v>
      </c>
      <c r="I252" s="44"/>
      <c r="J252" s="43">
        <v>350.78</v>
      </c>
      <c r="K252" s="44"/>
      <c r="L252" s="43"/>
    </row>
    <row r="253" spans="1:101" x14ac:dyDescent="0.25">
      <c r="A253" s="39" t="s">
        <v>575</v>
      </c>
      <c r="B253" s="40" t="s">
        <v>200</v>
      </c>
      <c r="C253" s="40" t="s">
        <v>201</v>
      </c>
      <c r="D253" s="41" t="s">
        <v>51</v>
      </c>
      <c r="E253" s="42">
        <v>1.61E-2</v>
      </c>
      <c r="F253" s="42"/>
      <c r="G253" s="42">
        <v>1.5133999999999998E-2</v>
      </c>
      <c r="H253" s="43">
        <v>33784.04</v>
      </c>
      <c r="I253" s="44"/>
      <c r="J253" s="43">
        <v>511.29</v>
      </c>
      <c r="K253" s="44"/>
      <c r="L253" s="43"/>
      <c r="O253" s="19">
        <v>511.29</v>
      </c>
      <c r="AA253" s="19">
        <v>511.29</v>
      </c>
      <c r="AD253" s="19">
        <v>0</v>
      </c>
      <c r="AE253" s="19">
        <v>0</v>
      </c>
      <c r="AN253" s="19">
        <v>0</v>
      </c>
      <c r="AW253" s="19">
        <v>0</v>
      </c>
      <c r="AZ253" s="19">
        <v>0</v>
      </c>
      <c r="BA253" s="19">
        <v>0</v>
      </c>
      <c r="BH253" s="19">
        <v>511.29</v>
      </c>
      <c r="CD253" s="19">
        <v>1</v>
      </c>
    </row>
    <row r="254" spans="1:101" x14ac:dyDescent="0.25">
      <c r="A254" s="40"/>
      <c r="B254" s="40"/>
      <c r="C254" s="40" t="s">
        <v>529</v>
      </c>
      <c r="D254" s="41"/>
      <c r="E254" s="42"/>
      <c r="F254" s="42"/>
      <c r="G254" s="42"/>
      <c r="H254" s="43"/>
      <c r="I254" s="44"/>
      <c r="J254" s="43">
        <v>206.51</v>
      </c>
      <c r="K254" s="44"/>
      <c r="L254" s="43">
        <v>11568.689999999999</v>
      </c>
    </row>
    <row r="255" spans="1:101" x14ac:dyDescent="0.25">
      <c r="A255" s="40"/>
      <c r="B255" s="40" t="s">
        <v>197</v>
      </c>
      <c r="C255" s="40" t="s">
        <v>576</v>
      </c>
      <c r="D255" s="41" t="s">
        <v>531</v>
      </c>
      <c r="E255" s="42">
        <v>90</v>
      </c>
      <c r="F255" s="42"/>
      <c r="G255" s="42">
        <v>90</v>
      </c>
      <c r="H255" s="43"/>
      <c r="I255" s="44"/>
      <c r="J255" s="43">
        <v>185.86</v>
      </c>
      <c r="K255" s="44"/>
      <c r="L255" s="43">
        <v>10411.82</v>
      </c>
    </row>
    <row r="256" spans="1:101" x14ac:dyDescent="0.25">
      <c r="A256" s="47"/>
      <c r="B256" s="47" t="s">
        <v>198</v>
      </c>
      <c r="C256" s="47" t="s">
        <v>577</v>
      </c>
      <c r="D256" s="48" t="s">
        <v>531</v>
      </c>
      <c r="E256" s="49">
        <v>46</v>
      </c>
      <c r="F256" s="49"/>
      <c r="G256" s="49">
        <v>46</v>
      </c>
      <c r="H256" s="50"/>
      <c r="I256" s="51"/>
      <c r="J256" s="50">
        <v>94.99</v>
      </c>
      <c r="K256" s="51"/>
      <c r="L256" s="50">
        <v>5321.6</v>
      </c>
    </row>
    <row r="257" spans="1:101" x14ac:dyDescent="0.25">
      <c r="C257" s="89" t="s">
        <v>533</v>
      </c>
      <c r="D257" s="89"/>
      <c r="E257" s="89"/>
      <c r="F257" s="89"/>
      <c r="G257" s="89"/>
      <c r="H257" s="89"/>
      <c r="I257" s="90">
        <v>1142.92</v>
      </c>
      <c r="J257" s="90"/>
      <c r="O257" s="52">
        <v>631.63</v>
      </c>
      <c r="P257" s="52">
        <v>0.86</v>
      </c>
      <c r="R257" s="19" t="s">
        <v>534</v>
      </c>
      <c r="S257" s="52">
        <v>206.35</v>
      </c>
      <c r="U257" s="52">
        <v>206.35</v>
      </c>
      <c r="X257" s="52">
        <v>0.16</v>
      </c>
      <c r="Z257" s="19" t="s">
        <v>534</v>
      </c>
      <c r="AA257" s="52">
        <v>143.57</v>
      </c>
      <c r="AD257" s="19">
        <v>185.86</v>
      </c>
      <c r="AE257" s="19">
        <v>94.99</v>
      </c>
      <c r="AN257" s="52">
        <v>27293.15</v>
      </c>
      <c r="AO257" s="52">
        <v>0</v>
      </c>
      <c r="AQ257" s="19" t="s">
        <v>534</v>
      </c>
      <c r="AR257" s="52">
        <v>11559.73</v>
      </c>
      <c r="AT257" s="52">
        <v>8.9600000000000009</v>
      </c>
      <c r="AV257" s="19" t="s">
        <v>534</v>
      </c>
      <c r="AW257" s="52">
        <v>0</v>
      </c>
      <c r="AZ257" s="19">
        <v>10411.82</v>
      </c>
      <c r="BA257" s="19">
        <v>5321.6</v>
      </c>
      <c r="BH257" s="52">
        <v>631.63</v>
      </c>
      <c r="CD257" s="19">
        <v>1</v>
      </c>
    </row>
    <row r="258" spans="1:101" ht="24" x14ac:dyDescent="0.25">
      <c r="A258" s="39" t="s">
        <v>203</v>
      </c>
      <c r="B258" s="40" t="s">
        <v>204</v>
      </c>
      <c r="C258" s="40" t="s">
        <v>205</v>
      </c>
      <c r="D258" s="41" t="s">
        <v>190</v>
      </c>
      <c r="E258" s="42">
        <v>0.12</v>
      </c>
      <c r="F258" s="42"/>
      <c r="G258" s="42">
        <v>0.12</v>
      </c>
      <c r="H258" s="43"/>
      <c r="I258" s="44"/>
      <c r="J258" s="43"/>
      <c r="K258" s="44"/>
      <c r="L258" s="43"/>
    </row>
    <row r="259" spans="1:101" ht="24" x14ac:dyDescent="0.25">
      <c r="B259" s="45" t="s">
        <v>473</v>
      </c>
      <c r="C259" s="91" t="s">
        <v>567</v>
      </c>
      <c r="D259" s="91"/>
      <c r="E259" s="91"/>
      <c r="F259" s="91"/>
      <c r="G259" s="91"/>
      <c r="H259" s="91"/>
      <c r="I259" s="91"/>
      <c r="J259" s="91"/>
      <c r="K259" s="91"/>
      <c r="L259" s="91"/>
      <c r="CW259" s="64" t="s">
        <v>567</v>
      </c>
    </row>
    <row r="260" spans="1:101" ht="60" x14ac:dyDescent="0.25">
      <c r="B260" s="45" t="s">
        <v>480</v>
      </c>
      <c r="C260" s="91" t="s">
        <v>573</v>
      </c>
      <c r="D260" s="91"/>
      <c r="E260" s="91"/>
      <c r="F260" s="91"/>
      <c r="G260" s="91"/>
      <c r="H260" s="91"/>
      <c r="I260" s="91"/>
      <c r="J260" s="91"/>
      <c r="K260" s="91"/>
      <c r="L260" s="91"/>
      <c r="CW260" s="64" t="s">
        <v>573</v>
      </c>
    </row>
    <row r="261" spans="1:101" ht="72" x14ac:dyDescent="0.25">
      <c r="C261" s="92" t="s">
        <v>574</v>
      </c>
      <c r="D261" s="92"/>
      <c r="E261" s="92"/>
      <c r="F261" s="92"/>
      <c r="CW261" s="65" t="s">
        <v>574</v>
      </c>
    </row>
    <row r="262" spans="1:101" x14ac:dyDescent="0.25">
      <c r="C262" s="54" t="s">
        <v>628</v>
      </c>
    </row>
    <row r="263" spans="1:101" x14ac:dyDescent="0.25">
      <c r="A263" s="40"/>
      <c r="B263" s="44">
        <v>1</v>
      </c>
      <c r="C263" s="40" t="s">
        <v>522</v>
      </c>
      <c r="D263" s="41"/>
      <c r="E263" s="42"/>
      <c r="F263" s="42"/>
      <c r="G263" s="42"/>
      <c r="H263" s="43">
        <v>90.46</v>
      </c>
      <c r="I263" s="44">
        <v>1.38</v>
      </c>
      <c r="J263" s="43">
        <v>14.98</v>
      </c>
      <c r="K263" s="44">
        <v>56.02</v>
      </c>
      <c r="L263" s="43">
        <v>839.18</v>
      </c>
    </row>
    <row r="264" spans="1:101" x14ac:dyDescent="0.25">
      <c r="A264" s="40"/>
      <c r="B264" s="44">
        <v>2</v>
      </c>
      <c r="C264" s="40" t="s">
        <v>523</v>
      </c>
      <c r="D264" s="41"/>
      <c r="E264" s="42"/>
      <c r="F264" s="42"/>
      <c r="G264" s="42"/>
      <c r="H264" s="43">
        <v>0.83</v>
      </c>
      <c r="I264" s="44">
        <v>1.38</v>
      </c>
      <c r="J264" s="43">
        <v>0.14000000000000001</v>
      </c>
      <c r="K264" s="44"/>
      <c r="L264" s="43"/>
    </row>
    <row r="265" spans="1:101" x14ac:dyDescent="0.25">
      <c r="A265" s="40"/>
      <c r="B265" s="44">
        <v>3</v>
      </c>
      <c r="C265" s="40" t="s">
        <v>524</v>
      </c>
      <c r="D265" s="41"/>
      <c r="E265" s="42"/>
      <c r="F265" s="42"/>
      <c r="G265" s="42"/>
      <c r="H265" s="43">
        <v>0.12</v>
      </c>
      <c r="I265" s="44">
        <v>1.38</v>
      </c>
      <c r="J265" s="46">
        <v>0.02</v>
      </c>
      <c r="K265" s="44">
        <v>56.02</v>
      </c>
      <c r="L265" s="46">
        <v>1.1200000000000001</v>
      </c>
    </row>
    <row r="266" spans="1:101" x14ac:dyDescent="0.25">
      <c r="A266" s="40"/>
      <c r="B266" s="44">
        <v>4</v>
      </c>
      <c r="C266" s="40" t="s">
        <v>525</v>
      </c>
      <c r="D266" s="41"/>
      <c r="E266" s="42"/>
      <c r="F266" s="42"/>
      <c r="G266" s="42"/>
      <c r="H266" s="43">
        <v>98.49</v>
      </c>
      <c r="I266" s="44"/>
      <c r="J266" s="43">
        <v>11.82</v>
      </c>
      <c r="K266" s="44"/>
      <c r="L266" s="43"/>
    </row>
    <row r="267" spans="1:101" ht="24" x14ac:dyDescent="0.25">
      <c r="A267" s="40"/>
      <c r="B267" s="40" t="s">
        <v>470</v>
      </c>
      <c r="C267" s="40" t="s">
        <v>471</v>
      </c>
      <c r="D267" s="41" t="s">
        <v>51</v>
      </c>
      <c r="E267" s="42">
        <v>2.1000000000000001E-2</v>
      </c>
      <c r="F267" s="42"/>
      <c r="G267" s="42">
        <v>2.5200000000000001E-3</v>
      </c>
      <c r="H267" s="43"/>
      <c r="I267" s="44"/>
      <c r="J267" s="43"/>
      <c r="K267" s="44"/>
      <c r="L267" s="43"/>
    </row>
    <row r="268" spans="1:101" x14ac:dyDescent="0.25">
      <c r="A268" s="40"/>
      <c r="B268" s="40"/>
      <c r="C268" s="40" t="s">
        <v>526</v>
      </c>
      <c r="D268" s="41" t="s">
        <v>342</v>
      </c>
      <c r="E268" s="42">
        <v>10.35</v>
      </c>
      <c r="F268" s="42">
        <v>1.38</v>
      </c>
      <c r="G268" s="42">
        <v>1.7139599999999999</v>
      </c>
      <c r="H268" s="43"/>
      <c r="I268" s="44"/>
      <c r="J268" s="43"/>
      <c r="K268" s="44"/>
      <c r="L268" s="43"/>
    </row>
    <row r="269" spans="1:101" x14ac:dyDescent="0.25">
      <c r="A269" s="40"/>
      <c r="B269" s="40"/>
      <c r="C269" s="47" t="s">
        <v>527</v>
      </c>
      <c r="D269" s="48" t="s">
        <v>342</v>
      </c>
      <c r="E269" s="49">
        <v>0.01</v>
      </c>
      <c r="F269" s="49">
        <v>1.38</v>
      </c>
      <c r="G269" s="49">
        <v>1.6559999999999999E-3</v>
      </c>
      <c r="H269" s="50"/>
      <c r="I269" s="51"/>
      <c r="J269" s="50"/>
      <c r="K269" s="51"/>
      <c r="L269" s="50"/>
    </row>
    <row r="270" spans="1:101" x14ac:dyDescent="0.25">
      <c r="A270" s="40"/>
      <c r="B270" s="40"/>
      <c r="C270" s="40" t="s">
        <v>528</v>
      </c>
      <c r="D270" s="41"/>
      <c r="E270" s="42"/>
      <c r="F270" s="42"/>
      <c r="G270" s="42"/>
      <c r="H270" s="43">
        <v>189.77999999999997</v>
      </c>
      <c r="I270" s="44"/>
      <c r="J270" s="43">
        <v>26.94</v>
      </c>
      <c r="K270" s="44"/>
      <c r="L270" s="43"/>
    </row>
    <row r="271" spans="1:101" x14ac:dyDescent="0.25">
      <c r="A271" s="39" t="s">
        <v>578</v>
      </c>
      <c r="B271" s="40" t="s">
        <v>200</v>
      </c>
      <c r="C271" s="40" t="s">
        <v>201</v>
      </c>
      <c r="D271" s="41" t="s">
        <v>51</v>
      </c>
      <c r="E271" s="42">
        <v>2.1000000000000001E-2</v>
      </c>
      <c r="F271" s="42"/>
      <c r="G271" s="42">
        <v>2.5200000000000001E-3</v>
      </c>
      <c r="H271" s="43">
        <v>33784.04</v>
      </c>
      <c r="I271" s="44"/>
      <c r="J271" s="43">
        <v>85.14</v>
      </c>
      <c r="K271" s="44"/>
      <c r="L271" s="43"/>
      <c r="O271" s="19">
        <v>85.14</v>
      </c>
      <c r="AA271" s="19">
        <v>85.14</v>
      </c>
      <c r="AD271" s="19">
        <v>0</v>
      </c>
      <c r="AE271" s="19">
        <v>0</v>
      </c>
      <c r="AN271" s="19">
        <v>0</v>
      </c>
      <c r="AW271" s="19">
        <v>0</v>
      </c>
      <c r="AZ271" s="19">
        <v>0</v>
      </c>
      <c r="BA271" s="19">
        <v>0</v>
      </c>
      <c r="BH271" s="19">
        <v>85.14</v>
      </c>
      <c r="CD271" s="19">
        <v>1</v>
      </c>
    </row>
    <row r="272" spans="1:101" x14ac:dyDescent="0.25">
      <c r="A272" s="40"/>
      <c r="B272" s="40"/>
      <c r="C272" s="40" t="s">
        <v>529</v>
      </c>
      <c r="D272" s="41"/>
      <c r="E272" s="42"/>
      <c r="F272" s="42"/>
      <c r="G272" s="42"/>
      <c r="H272" s="43"/>
      <c r="I272" s="44"/>
      <c r="J272" s="43">
        <v>15</v>
      </c>
      <c r="K272" s="44"/>
      <c r="L272" s="43">
        <v>840.3</v>
      </c>
    </row>
    <row r="273" spans="1:82" x14ac:dyDescent="0.25">
      <c r="A273" s="40"/>
      <c r="B273" s="40" t="s">
        <v>197</v>
      </c>
      <c r="C273" s="40" t="s">
        <v>576</v>
      </c>
      <c r="D273" s="41" t="s">
        <v>531</v>
      </c>
      <c r="E273" s="42">
        <v>90</v>
      </c>
      <c r="F273" s="42"/>
      <c r="G273" s="42">
        <v>90</v>
      </c>
      <c r="H273" s="43"/>
      <c r="I273" s="44"/>
      <c r="J273" s="43">
        <v>13.5</v>
      </c>
      <c r="K273" s="44"/>
      <c r="L273" s="43">
        <v>756.27</v>
      </c>
    </row>
    <row r="274" spans="1:82" x14ac:dyDescent="0.25">
      <c r="A274" s="47"/>
      <c r="B274" s="47" t="s">
        <v>198</v>
      </c>
      <c r="C274" s="47" t="s">
        <v>577</v>
      </c>
      <c r="D274" s="48" t="s">
        <v>531</v>
      </c>
      <c r="E274" s="49">
        <v>46</v>
      </c>
      <c r="F274" s="49"/>
      <c r="G274" s="49">
        <v>46</v>
      </c>
      <c r="H274" s="50"/>
      <c r="I274" s="51"/>
      <c r="J274" s="50">
        <v>6.9</v>
      </c>
      <c r="K274" s="51"/>
      <c r="L274" s="50">
        <v>386.54</v>
      </c>
    </row>
    <row r="275" spans="1:82" x14ac:dyDescent="0.25">
      <c r="C275" s="89" t="s">
        <v>533</v>
      </c>
      <c r="D275" s="89"/>
      <c r="E275" s="89"/>
      <c r="F275" s="89"/>
      <c r="G275" s="89"/>
      <c r="H275" s="89"/>
      <c r="I275" s="90">
        <v>132.47999999999999</v>
      </c>
      <c r="J275" s="90"/>
      <c r="O275" s="52">
        <v>47.339999999999996</v>
      </c>
      <c r="P275" s="52">
        <v>0.14000000000000001</v>
      </c>
      <c r="R275" s="19" t="s">
        <v>534</v>
      </c>
      <c r="S275" s="52">
        <v>14.98</v>
      </c>
      <c r="U275" s="52">
        <v>14.98</v>
      </c>
      <c r="X275" s="52">
        <v>0.02</v>
      </c>
      <c r="Z275" s="19" t="s">
        <v>534</v>
      </c>
      <c r="AA275" s="52">
        <v>11.82</v>
      </c>
      <c r="AD275" s="19">
        <v>13.5</v>
      </c>
      <c r="AE275" s="19">
        <v>6.9</v>
      </c>
      <c r="AN275" s="52">
        <v>1981.9899999999998</v>
      </c>
      <c r="AO275" s="52">
        <v>0</v>
      </c>
      <c r="AQ275" s="19" t="s">
        <v>534</v>
      </c>
      <c r="AR275" s="52">
        <v>839.18</v>
      </c>
      <c r="AT275" s="52">
        <v>1.1200000000000001</v>
      </c>
      <c r="AV275" s="19" t="s">
        <v>534</v>
      </c>
      <c r="AW275" s="52">
        <v>0</v>
      </c>
      <c r="AZ275" s="19">
        <v>756.27</v>
      </c>
      <c r="BA275" s="19">
        <v>386.54</v>
      </c>
      <c r="BH275" s="52">
        <v>47.339999999999996</v>
      </c>
      <c r="CD275" s="19">
        <v>1</v>
      </c>
    </row>
    <row r="277" spans="1:82" x14ac:dyDescent="0.25">
      <c r="A277" s="55"/>
      <c r="B277" s="56"/>
      <c r="C277" s="84" t="s">
        <v>537</v>
      </c>
      <c r="D277" s="84"/>
      <c r="E277" s="84"/>
      <c r="F277" s="84"/>
      <c r="G277" s="84"/>
      <c r="H277" s="84"/>
      <c r="I277" s="57"/>
      <c r="J277" s="58">
        <v>974.15000000000009</v>
      </c>
      <c r="K277" s="58"/>
      <c r="L277" s="58"/>
    </row>
    <row r="278" spans="1:82" x14ac:dyDescent="0.25">
      <c r="A278" s="59"/>
      <c r="B278" s="40"/>
      <c r="C278" s="85" t="s">
        <v>538</v>
      </c>
      <c r="D278" s="80"/>
      <c r="E278" s="80"/>
      <c r="F278" s="80"/>
      <c r="G278" s="80"/>
      <c r="H278" s="80"/>
      <c r="I278" s="42"/>
      <c r="J278" s="43"/>
      <c r="K278" s="43"/>
      <c r="L278" s="43"/>
    </row>
    <row r="279" spans="1:82" x14ac:dyDescent="0.25">
      <c r="A279" s="59"/>
      <c r="B279" s="40"/>
      <c r="C279" s="80" t="s">
        <v>539</v>
      </c>
      <c r="D279" s="80"/>
      <c r="E279" s="80"/>
      <c r="F279" s="80"/>
      <c r="G279" s="80"/>
      <c r="H279" s="80"/>
      <c r="I279" s="42"/>
      <c r="J279" s="43">
        <v>221.32999999999998</v>
      </c>
      <c r="K279" s="43"/>
      <c r="L279" s="43">
        <v>12398.91</v>
      </c>
    </row>
    <row r="280" spans="1:82" x14ac:dyDescent="0.25">
      <c r="A280" s="59"/>
      <c r="B280" s="40"/>
      <c r="C280" s="80" t="s">
        <v>540</v>
      </c>
      <c r="D280" s="80"/>
      <c r="E280" s="80"/>
      <c r="F280" s="80"/>
      <c r="G280" s="80"/>
      <c r="H280" s="80"/>
      <c r="I280" s="42"/>
      <c r="J280" s="43">
        <v>1</v>
      </c>
      <c r="K280" s="43"/>
      <c r="L280" s="43"/>
    </row>
    <row r="281" spans="1:82" x14ac:dyDescent="0.25">
      <c r="A281" s="59"/>
      <c r="B281" s="40"/>
      <c r="C281" s="85" t="s">
        <v>541</v>
      </c>
      <c r="D281" s="80"/>
      <c r="E281" s="80"/>
      <c r="F281" s="80"/>
      <c r="G281" s="80"/>
      <c r="H281" s="80"/>
      <c r="I281" s="42"/>
      <c r="J281" s="43"/>
      <c r="K281" s="43"/>
      <c r="L281" s="43"/>
    </row>
    <row r="282" spans="1:82" x14ac:dyDescent="0.25">
      <c r="A282" s="59"/>
      <c r="B282" s="40"/>
      <c r="C282" s="80" t="s">
        <v>542</v>
      </c>
      <c r="D282" s="80"/>
      <c r="E282" s="80"/>
      <c r="F282" s="80"/>
      <c r="G282" s="80"/>
      <c r="H282" s="80"/>
      <c r="I282" s="42"/>
      <c r="J282" s="43">
        <v>1</v>
      </c>
      <c r="K282" s="43"/>
      <c r="L282" s="43"/>
    </row>
    <row r="283" spans="1:82" x14ac:dyDescent="0.25">
      <c r="A283" s="59"/>
      <c r="B283" s="40"/>
      <c r="C283" s="85" t="s">
        <v>543</v>
      </c>
      <c r="D283" s="80"/>
      <c r="E283" s="80"/>
      <c r="F283" s="80"/>
      <c r="G283" s="80"/>
      <c r="H283" s="80"/>
      <c r="I283" s="42"/>
      <c r="J283" s="43"/>
      <c r="K283" s="43"/>
      <c r="L283" s="43"/>
    </row>
    <row r="284" spans="1:82" x14ac:dyDescent="0.25">
      <c r="A284" s="59"/>
      <c r="B284" s="40"/>
      <c r="C284" s="80" t="s">
        <v>544</v>
      </c>
      <c r="D284" s="80"/>
      <c r="E284" s="80"/>
      <c r="F284" s="80"/>
      <c r="G284" s="80"/>
      <c r="H284" s="80"/>
      <c r="I284" s="42"/>
      <c r="J284" s="43">
        <v>0.18</v>
      </c>
      <c r="K284" s="43"/>
      <c r="L284" s="43">
        <v>10.080000000000002</v>
      </c>
    </row>
    <row r="285" spans="1:82" hidden="1" x14ac:dyDescent="0.25">
      <c r="A285" s="59"/>
      <c r="B285" s="40"/>
      <c r="C285" s="80" t="s">
        <v>545</v>
      </c>
      <c r="D285" s="80"/>
      <c r="E285" s="80"/>
      <c r="F285" s="80"/>
      <c r="G285" s="80"/>
      <c r="H285" s="80"/>
      <c r="I285" s="42"/>
      <c r="J285" s="43">
        <v>0</v>
      </c>
      <c r="K285" s="43"/>
      <c r="L285" s="43">
        <v>0</v>
      </c>
    </row>
    <row r="286" spans="1:82" x14ac:dyDescent="0.25">
      <c r="A286" s="59"/>
      <c r="B286" s="40"/>
      <c r="C286" s="80" t="s">
        <v>546</v>
      </c>
      <c r="D286" s="80"/>
      <c r="E286" s="80"/>
      <c r="F286" s="80"/>
      <c r="G286" s="80"/>
      <c r="H286" s="80"/>
      <c r="I286" s="42"/>
      <c r="J286" s="43">
        <v>751.82</v>
      </c>
      <c r="K286" s="43"/>
      <c r="L286" s="43"/>
    </row>
    <row r="287" spans="1:82" x14ac:dyDescent="0.25">
      <c r="A287" s="59"/>
      <c r="B287" s="40"/>
      <c r="C287" s="85" t="s">
        <v>541</v>
      </c>
      <c r="D287" s="80"/>
      <c r="E287" s="80"/>
      <c r="F287" s="80"/>
      <c r="G287" s="80"/>
      <c r="H287" s="80"/>
      <c r="I287" s="42"/>
      <c r="J287" s="43"/>
      <c r="K287" s="43"/>
      <c r="L287" s="43"/>
    </row>
    <row r="288" spans="1:82" x14ac:dyDescent="0.25">
      <c r="A288" s="59"/>
      <c r="B288" s="40"/>
      <c r="C288" s="80" t="s">
        <v>547</v>
      </c>
      <c r="D288" s="80"/>
      <c r="E288" s="80"/>
      <c r="F288" s="80"/>
      <c r="G288" s="80"/>
      <c r="H288" s="80"/>
      <c r="I288" s="42"/>
      <c r="J288" s="43">
        <v>751.82</v>
      </c>
      <c r="K288" s="43"/>
      <c r="L288" s="43"/>
    </row>
    <row r="289" spans="1:12" hidden="1" x14ac:dyDescent="0.25">
      <c r="A289" s="59"/>
      <c r="B289" s="40"/>
      <c r="C289" s="80" t="s">
        <v>548</v>
      </c>
      <c r="D289" s="80"/>
      <c r="E289" s="80"/>
      <c r="F289" s="80"/>
      <c r="G289" s="80"/>
      <c r="H289" s="80"/>
      <c r="I289" s="42"/>
      <c r="J289" s="43">
        <v>0</v>
      </c>
      <c r="K289" s="43"/>
      <c r="L289" s="43">
        <v>0</v>
      </c>
    </row>
    <row r="290" spans="1:12" hidden="1" x14ac:dyDescent="0.25">
      <c r="A290" s="59"/>
      <c r="B290" s="40"/>
      <c r="C290" s="80" t="s">
        <v>549</v>
      </c>
      <c r="D290" s="80"/>
      <c r="E290" s="80"/>
      <c r="F290" s="80"/>
      <c r="G290" s="80"/>
      <c r="H290" s="80"/>
      <c r="I290" s="42"/>
      <c r="J290" s="43">
        <v>0</v>
      </c>
      <c r="K290" s="43"/>
      <c r="L290" s="43">
        <v>0</v>
      </c>
    </row>
    <row r="291" spans="1:12" x14ac:dyDescent="0.25">
      <c r="A291" s="59"/>
      <c r="B291" s="40"/>
      <c r="C291" s="80" t="s">
        <v>550</v>
      </c>
      <c r="D291" s="80"/>
      <c r="E291" s="80"/>
      <c r="F291" s="80"/>
      <c r="G291" s="80"/>
      <c r="H291" s="80"/>
      <c r="I291" s="42"/>
      <c r="J291" s="43">
        <v>221.51</v>
      </c>
      <c r="K291" s="43"/>
      <c r="L291" s="43">
        <v>12408.99</v>
      </c>
    </row>
    <row r="292" spans="1:12" x14ac:dyDescent="0.25">
      <c r="A292" s="59"/>
      <c r="B292" s="40"/>
      <c r="C292" s="80" t="s">
        <v>551</v>
      </c>
      <c r="D292" s="80"/>
      <c r="E292" s="80"/>
      <c r="F292" s="80"/>
      <c r="G292" s="80"/>
      <c r="H292" s="80"/>
      <c r="I292" s="42"/>
      <c r="J292" s="43">
        <v>199.36</v>
      </c>
      <c r="K292" s="43"/>
      <c r="L292" s="43">
        <v>11168.09</v>
      </c>
    </row>
    <row r="293" spans="1:12" x14ac:dyDescent="0.25">
      <c r="A293" s="59"/>
      <c r="B293" s="40"/>
      <c r="C293" s="80" t="s">
        <v>552</v>
      </c>
      <c r="D293" s="80"/>
      <c r="E293" s="80"/>
      <c r="F293" s="80"/>
      <c r="G293" s="80"/>
      <c r="H293" s="80"/>
      <c r="I293" s="42"/>
      <c r="J293" s="43">
        <v>101.89</v>
      </c>
      <c r="K293" s="43"/>
      <c r="L293" s="43">
        <v>5708.14</v>
      </c>
    </row>
    <row r="294" spans="1:12" hidden="1" x14ac:dyDescent="0.25">
      <c r="A294" s="59"/>
      <c r="B294" s="40"/>
      <c r="C294" s="80" t="s">
        <v>553</v>
      </c>
      <c r="D294" s="80"/>
      <c r="E294" s="80"/>
      <c r="F294" s="80"/>
      <c r="G294" s="80"/>
      <c r="H294" s="80"/>
      <c r="I294" s="42"/>
      <c r="J294" s="43">
        <v>0</v>
      </c>
      <c r="K294" s="43"/>
      <c r="L294" s="43"/>
    </row>
    <row r="295" spans="1:12" hidden="1" x14ac:dyDescent="0.25">
      <c r="A295" s="59"/>
      <c r="B295" s="40"/>
      <c r="C295" s="85" t="s">
        <v>538</v>
      </c>
      <c r="D295" s="80"/>
      <c r="E295" s="80"/>
      <c r="F295" s="80"/>
      <c r="G295" s="80"/>
      <c r="H295" s="80"/>
      <c r="I295" s="42"/>
      <c r="J295" s="43"/>
      <c r="K295" s="43"/>
      <c r="L295" s="43"/>
    </row>
    <row r="296" spans="1:12" hidden="1" x14ac:dyDescent="0.25">
      <c r="A296" s="59"/>
      <c r="B296" s="40"/>
      <c r="C296" s="80" t="s">
        <v>554</v>
      </c>
      <c r="D296" s="80"/>
      <c r="E296" s="80"/>
      <c r="F296" s="80"/>
      <c r="G296" s="80"/>
      <c r="H296" s="80"/>
      <c r="I296" s="42"/>
      <c r="J296" s="43">
        <v>0</v>
      </c>
      <c r="K296" s="43"/>
      <c r="L296" s="43"/>
    </row>
    <row r="297" spans="1:12" hidden="1" x14ac:dyDescent="0.25">
      <c r="A297" s="59"/>
      <c r="B297" s="40"/>
      <c r="C297" s="80" t="s">
        <v>555</v>
      </c>
      <c r="D297" s="80"/>
      <c r="E297" s="80"/>
      <c r="F297" s="80"/>
      <c r="G297" s="80"/>
      <c r="H297" s="80"/>
      <c r="I297" s="42"/>
      <c r="J297" s="43">
        <v>0</v>
      </c>
      <c r="K297" s="43"/>
      <c r="L297" s="43">
        <v>0</v>
      </c>
    </row>
    <row r="298" spans="1:12" hidden="1" x14ac:dyDescent="0.25">
      <c r="A298" s="59"/>
      <c r="B298" s="40"/>
      <c r="C298" s="80" t="s">
        <v>556</v>
      </c>
      <c r="D298" s="80"/>
      <c r="E298" s="80"/>
      <c r="F298" s="80"/>
      <c r="G298" s="80"/>
      <c r="H298" s="80"/>
      <c r="I298" s="42"/>
      <c r="J298" s="43">
        <v>0</v>
      </c>
      <c r="K298" s="43"/>
      <c r="L298" s="43"/>
    </row>
    <row r="299" spans="1:12" hidden="1" x14ac:dyDescent="0.25">
      <c r="A299" s="59"/>
      <c r="B299" s="40"/>
      <c r="C299" s="80" t="s">
        <v>557</v>
      </c>
      <c r="D299" s="80"/>
      <c r="E299" s="80"/>
      <c r="F299" s="80"/>
      <c r="G299" s="80"/>
      <c r="H299" s="80"/>
      <c r="I299" s="42"/>
      <c r="J299" s="43">
        <v>0</v>
      </c>
      <c r="K299" s="43"/>
      <c r="L299" s="43"/>
    </row>
    <row r="300" spans="1:12" x14ac:dyDescent="0.25">
      <c r="A300" s="55"/>
      <c r="B300" s="56"/>
      <c r="C300" s="84" t="s">
        <v>558</v>
      </c>
      <c r="D300" s="84"/>
      <c r="E300" s="84"/>
      <c r="F300" s="84"/>
      <c r="G300" s="84"/>
      <c r="H300" s="84"/>
      <c r="I300" s="57"/>
      <c r="J300" s="58">
        <v>1275.4000000000003</v>
      </c>
      <c r="K300" s="58"/>
      <c r="L300" s="58"/>
    </row>
    <row r="301" spans="1:12" x14ac:dyDescent="0.25">
      <c r="A301" s="59"/>
      <c r="B301" s="40"/>
      <c r="C301" s="85" t="s">
        <v>559</v>
      </c>
      <c r="D301" s="80"/>
      <c r="E301" s="80"/>
      <c r="F301" s="80"/>
      <c r="G301" s="80"/>
      <c r="H301" s="80"/>
      <c r="I301" s="42"/>
      <c r="J301" s="43"/>
      <c r="K301" s="43"/>
      <c r="L301" s="43"/>
    </row>
    <row r="302" spans="1:12" hidden="1" x14ac:dyDescent="0.25">
      <c r="A302" s="59"/>
      <c r="B302" s="40"/>
      <c r="C302" s="80" t="s">
        <v>560</v>
      </c>
      <c r="D302" s="80"/>
      <c r="E302" s="80"/>
      <c r="F302" s="80"/>
      <c r="G302" s="80"/>
      <c r="H302" s="80"/>
      <c r="I302" s="42"/>
      <c r="J302" s="43">
        <v>0</v>
      </c>
      <c r="K302" s="43"/>
      <c r="L302" s="43">
        <v>0</v>
      </c>
    </row>
    <row r="303" spans="1:12" hidden="1" x14ac:dyDescent="0.25">
      <c r="A303" s="59"/>
      <c r="B303" s="40"/>
      <c r="C303" s="80" t="s">
        <v>561</v>
      </c>
      <c r="D303" s="80"/>
      <c r="E303" s="80"/>
      <c r="F303" s="80"/>
      <c r="G303" s="80"/>
      <c r="H303" s="80"/>
      <c r="I303" s="42"/>
      <c r="J303" s="43">
        <v>0</v>
      </c>
      <c r="K303" s="43"/>
      <c r="L303" s="43">
        <v>0</v>
      </c>
    </row>
    <row r="304" spans="1:12" x14ac:dyDescent="0.25">
      <c r="A304" s="59"/>
      <c r="B304" s="40"/>
      <c r="C304" s="80" t="s">
        <v>562</v>
      </c>
      <c r="D304" s="80"/>
      <c r="E304" s="80"/>
      <c r="F304" s="83"/>
      <c r="G304" s="60">
        <v>25.323</v>
      </c>
      <c r="H304" s="59"/>
      <c r="I304" s="59"/>
      <c r="J304" s="59"/>
      <c r="K304" s="59"/>
      <c r="L304" s="59"/>
    </row>
    <row r="305" spans="1:12" x14ac:dyDescent="0.25">
      <c r="A305" s="59"/>
      <c r="B305" s="40"/>
      <c r="C305" s="80" t="s">
        <v>563</v>
      </c>
      <c r="D305" s="80"/>
      <c r="E305" s="80"/>
      <c r="F305" s="83"/>
      <c r="G305" s="60">
        <v>1.4628E-2</v>
      </c>
      <c r="H305" s="59"/>
      <c r="I305" s="59"/>
      <c r="J305" s="59"/>
      <c r="K305" s="59"/>
      <c r="L305" s="59"/>
    </row>
    <row r="307" spans="1:12" x14ac:dyDescent="0.25">
      <c r="C307" s="81" t="s">
        <v>119</v>
      </c>
      <c r="D307" s="81"/>
      <c r="E307" s="81"/>
      <c r="F307" s="81"/>
      <c r="G307" s="81"/>
      <c r="H307" s="81"/>
      <c r="I307" s="81"/>
      <c r="J307" s="61">
        <v>1275.4000000000001</v>
      </c>
    </row>
    <row r="308" spans="1:12" x14ac:dyDescent="0.25">
      <c r="C308" s="81" t="s">
        <v>121</v>
      </c>
      <c r="D308" s="81"/>
      <c r="E308" s="81"/>
      <c r="F308" s="81"/>
      <c r="G308" s="81"/>
      <c r="H308" s="81"/>
      <c r="I308" s="81"/>
      <c r="J308" s="61">
        <v>280.58999999999997</v>
      </c>
    </row>
    <row r="309" spans="1:12" x14ac:dyDescent="0.25">
      <c r="C309" s="81" t="s">
        <v>116</v>
      </c>
      <c r="D309" s="81"/>
      <c r="E309" s="81"/>
      <c r="F309" s="81"/>
      <c r="G309" s="81"/>
      <c r="H309" s="81"/>
      <c r="I309" s="81"/>
      <c r="J309" s="61">
        <v>1555.99</v>
      </c>
    </row>
    <row r="311" spans="1:12" x14ac:dyDescent="0.25">
      <c r="A311" s="84" t="s">
        <v>579</v>
      </c>
      <c r="B311" s="84"/>
      <c r="C311" s="84"/>
      <c r="D311" s="84"/>
      <c r="E311" s="84"/>
      <c r="F311" s="84"/>
      <c r="G311" s="84"/>
      <c r="H311" s="84"/>
      <c r="I311" s="84"/>
      <c r="J311" s="84"/>
      <c r="K311" s="84"/>
      <c r="L311" s="84"/>
    </row>
    <row r="312" spans="1:12" ht="120" x14ac:dyDescent="0.25">
      <c r="A312" s="39" t="s">
        <v>209</v>
      </c>
      <c r="B312" s="40" t="s">
        <v>49</v>
      </c>
      <c r="C312" s="40" t="s">
        <v>638</v>
      </c>
      <c r="D312" s="41" t="s">
        <v>51</v>
      </c>
      <c r="E312" s="42">
        <v>8.5900000000000004E-2</v>
      </c>
      <c r="F312" s="42"/>
      <c r="G312" s="42">
        <v>8.5900000000000004E-2</v>
      </c>
      <c r="H312" s="43"/>
      <c r="I312" s="44"/>
      <c r="J312" s="43"/>
      <c r="K312" s="44"/>
      <c r="L312" s="43"/>
    </row>
    <row r="313" spans="1:12" ht="288" x14ac:dyDescent="0.25">
      <c r="B313" s="45" t="s">
        <v>213</v>
      </c>
      <c r="C313" s="45" t="s">
        <v>490</v>
      </c>
    </row>
    <row r="314" spans="1:12" x14ac:dyDescent="0.25">
      <c r="C314" s="54" t="s">
        <v>629</v>
      </c>
    </row>
    <row r="315" spans="1:12" x14ac:dyDescent="0.25">
      <c r="A315" s="40"/>
      <c r="B315" s="44">
        <v>1</v>
      </c>
      <c r="C315" s="40" t="s">
        <v>522</v>
      </c>
      <c r="D315" s="41"/>
      <c r="E315" s="42"/>
      <c r="F315" s="42"/>
      <c r="G315" s="42"/>
      <c r="H315" s="43">
        <v>159.28</v>
      </c>
      <c r="I315" s="44">
        <v>1.7853749999999999</v>
      </c>
      <c r="J315" s="43">
        <v>24.43</v>
      </c>
      <c r="K315" s="44">
        <v>56.02</v>
      </c>
      <c r="L315" s="43">
        <v>1368.57</v>
      </c>
    </row>
    <row r="316" spans="1:12" x14ac:dyDescent="0.25">
      <c r="A316" s="40"/>
      <c r="B316" s="44">
        <v>2</v>
      </c>
      <c r="C316" s="40" t="s">
        <v>523</v>
      </c>
      <c r="D316" s="41"/>
      <c r="E316" s="42"/>
      <c r="F316" s="42"/>
      <c r="G316" s="42"/>
      <c r="H316" s="43">
        <v>467.67</v>
      </c>
      <c r="I316" s="44">
        <v>1.940625</v>
      </c>
      <c r="J316" s="43">
        <v>77.959999999999994</v>
      </c>
      <c r="K316" s="44"/>
      <c r="L316" s="43"/>
    </row>
    <row r="317" spans="1:12" x14ac:dyDescent="0.25">
      <c r="A317" s="40"/>
      <c r="B317" s="44">
        <v>3</v>
      </c>
      <c r="C317" s="40" t="s">
        <v>524</v>
      </c>
      <c r="D317" s="41"/>
      <c r="E317" s="42"/>
      <c r="F317" s="42"/>
      <c r="G317" s="42"/>
      <c r="H317" s="43">
        <v>42.84</v>
      </c>
      <c r="I317" s="44">
        <v>1.940625</v>
      </c>
      <c r="J317" s="46">
        <v>7.14</v>
      </c>
      <c r="K317" s="44">
        <v>56.02</v>
      </c>
      <c r="L317" s="46">
        <v>399.98</v>
      </c>
    </row>
    <row r="318" spans="1:12" x14ac:dyDescent="0.25">
      <c r="A318" s="40"/>
      <c r="B318" s="44">
        <v>4</v>
      </c>
      <c r="C318" s="40" t="s">
        <v>525</v>
      </c>
      <c r="D318" s="41"/>
      <c r="E318" s="42"/>
      <c r="F318" s="42"/>
      <c r="G318" s="42"/>
      <c r="H318" s="43">
        <v>106.34</v>
      </c>
      <c r="I318" s="44"/>
      <c r="J318" s="43">
        <v>9.1300000000000008</v>
      </c>
      <c r="K318" s="44"/>
      <c r="L318" s="43"/>
    </row>
    <row r="319" spans="1:12" x14ac:dyDescent="0.25">
      <c r="A319" s="40"/>
      <c r="B319" s="40" t="s">
        <v>62</v>
      </c>
      <c r="C319" s="40" t="s">
        <v>63</v>
      </c>
      <c r="D319" s="41" t="s">
        <v>51</v>
      </c>
      <c r="E319" s="42">
        <v>1</v>
      </c>
      <c r="F319" s="42"/>
      <c r="G319" s="42">
        <v>8.5900000000000004E-2</v>
      </c>
      <c r="H319" s="43"/>
      <c r="I319" s="44"/>
      <c r="J319" s="43"/>
      <c r="K319" s="44"/>
      <c r="L319" s="43"/>
    </row>
    <row r="320" spans="1:12" x14ac:dyDescent="0.25">
      <c r="A320" s="40"/>
      <c r="B320" s="40"/>
      <c r="C320" s="40" t="s">
        <v>526</v>
      </c>
      <c r="D320" s="41" t="s">
        <v>342</v>
      </c>
      <c r="E320" s="42">
        <v>15.6</v>
      </c>
      <c r="F320" s="42">
        <v>1.7853749999999999</v>
      </c>
      <c r="G320" s="42">
        <v>2.3924739000000002</v>
      </c>
      <c r="H320" s="43"/>
      <c r="I320" s="44"/>
      <c r="J320" s="43"/>
      <c r="K320" s="44"/>
      <c r="L320" s="43"/>
    </row>
    <row r="321" spans="1:82" x14ac:dyDescent="0.25">
      <c r="A321" s="40"/>
      <c r="B321" s="40"/>
      <c r="C321" s="47" t="s">
        <v>527</v>
      </c>
      <c r="D321" s="48" t="s">
        <v>342</v>
      </c>
      <c r="E321" s="49">
        <v>2.88</v>
      </c>
      <c r="F321" s="49">
        <v>1.940625</v>
      </c>
      <c r="G321" s="49">
        <v>0.4800951</v>
      </c>
      <c r="H321" s="50"/>
      <c r="I321" s="51"/>
      <c r="J321" s="50"/>
      <c r="K321" s="51"/>
      <c r="L321" s="50"/>
    </row>
    <row r="322" spans="1:82" x14ac:dyDescent="0.25">
      <c r="A322" s="40"/>
      <c r="B322" s="40"/>
      <c r="C322" s="40" t="s">
        <v>528</v>
      </c>
      <c r="D322" s="41"/>
      <c r="E322" s="42"/>
      <c r="F322" s="42"/>
      <c r="G322" s="42"/>
      <c r="H322" s="43">
        <v>733.29000000000008</v>
      </c>
      <c r="I322" s="44"/>
      <c r="J322" s="43">
        <v>111.51999999999998</v>
      </c>
      <c r="K322" s="44"/>
      <c r="L322" s="43"/>
    </row>
    <row r="323" spans="1:82" ht="36" x14ac:dyDescent="0.25">
      <c r="A323" s="39" t="s">
        <v>580</v>
      </c>
      <c r="B323" s="40" t="s">
        <v>215</v>
      </c>
      <c r="C323" s="40" t="s">
        <v>216</v>
      </c>
      <c r="D323" s="41" t="s">
        <v>51</v>
      </c>
      <c r="E323" s="42">
        <v>1</v>
      </c>
      <c r="F323" s="42"/>
      <c r="G323" s="42">
        <v>8.5900000000000004E-2</v>
      </c>
      <c r="H323" s="43">
        <v>8060</v>
      </c>
      <c r="I323" s="44"/>
      <c r="J323" s="43">
        <v>692.35</v>
      </c>
      <c r="K323" s="44"/>
      <c r="L323" s="43"/>
      <c r="O323" s="19">
        <v>692.35</v>
      </c>
      <c r="AA323" s="19">
        <v>692.35</v>
      </c>
      <c r="AD323" s="19">
        <v>0</v>
      </c>
      <c r="AE323" s="19">
        <v>0</v>
      </c>
      <c r="AN323" s="19">
        <v>0</v>
      </c>
      <c r="AW323" s="19">
        <v>0</v>
      </c>
      <c r="AZ323" s="19">
        <v>0</v>
      </c>
      <c r="BA323" s="19">
        <v>0</v>
      </c>
      <c r="BH323" s="19">
        <v>692.35</v>
      </c>
      <c r="CD323" s="19">
        <v>1</v>
      </c>
    </row>
    <row r="324" spans="1:82" x14ac:dyDescent="0.25">
      <c r="A324" s="40"/>
      <c r="B324" s="40"/>
      <c r="C324" s="40" t="s">
        <v>529</v>
      </c>
      <c r="D324" s="41"/>
      <c r="E324" s="42"/>
      <c r="F324" s="42"/>
      <c r="G324" s="42"/>
      <c r="H324" s="43"/>
      <c r="I324" s="44"/>
      <c r="J324" s="43">
        <v>31.57</v>
      </c>
      <c r="K324" s="44"/>
      <c r="L324" s="43">
        <v>1768.55</v>
      </c>
    </row>
    <row r="325" spans="1:82" x14ac:dyDescent="0.25">
      <c r="A325" s="40"/>
      <c r="B325" s="40" t="s">
        <v>59</v>
      </c>
      <c r="C325" s="40" t="s">
        <v>535</v>
      </c>
      <c r="D325" s="41" t="s">
        <v>531</v>
      </c>
      <c r="E325" s="42">
        <v>93</v>
      </c>
      <c r="F325" s="42"/>
      <c r="G325" s="42">
        <v>93</v>
      </c>
      <c r="H325" s="43"/>
      <c r="I325" s="44"/>
      <c r="J325" s="43">
        <v>29.36</v>
      </c>
      <c r="K325" s="44"/>
      <c r="L325" s="43">
        <v>1644.75</v>
      </c>
    </row>
    <row r="326" spans="1:82" x14ac:dyDescent="0.25">
      <c r="A326" s="47"/>
      <c r="B326" s="47" t="s">
        <v>60</v>
      </c>
      <c r="C326" s="47" t="s">
        <v>536</v>
      </c>
      <c r="D326" s="48" t="s">
        <v>531</v>
      </c>
      <c r="E326" s="49">
        <v>62</v>
      </c>
      <c r="F326" s="49"/>
      <c r="G326" s="49">
        <v>62</v>
      </c>
      <c r="H326" s="50"/>
      <c r="I326" s="51"/>
      <c r="J326" s="50">
        <v>19.57</v>
      </c>
      <c r="K326" s="51"/>
      <c r="L326" s="50">
        <v>1096.5</v>
      </c>
    </row>
    <row r="327" spans="1:82" x14ac:dyDescent="0.25">
      <c r="C327" s="89" t="s">
        <v>533</v>
      </c>
      <c r="D327" s="89"/>
      <c r="E327" s="89"/>
      <c r="F327" s="89"/>
      <c r="G327" s="89"/>
      <c r="H327" s="89"/>
      <c r="I327" s="90">
        <v>852.8</v>
      </c>
      <c r="J327" s="90"/>
      <c r="O327" s="52">
        <v>160.44999999999999</v>
      </c>
      <c r="P327" s="52">
        <v>77.959999999999994</v>
      </c>
      <c r="R327" s="19" t="s">
        <v>534</v>
      </c>
      <c r="S327" s="52">
        <v>24.43</v>
      </c>
      <c r="U327" s="52">
        <v>24.43</v>
      </c>
      <c r="X327" s="52">
        <v>7.14</v>
      </c>
      <c r="Z327" s="19" t="s">
        <v>534</v>
      </c>
      <c r="AA327" s="52">
        <v>9.1300000000000008</v>
      </c>
      <c r="AD327" s="19">
        <v>29.36</v>
      </c>
      <c r="AE327" s="19">
        <v>19.57</v>
      </c>
      <c r="AN327" s="52">
        <v>4109.82</v>
      </c>
      <c r="AO327" s="52">
        <v>0</v>
      </c>
      <c r="AQ327" s="19" t="s">
        <v>534</v>
      </c>
      <c r="AR327" s="52">
        <v>1368.57</v>
      </c>
      <c r="AT327" s="52">
        <v>399.98</v>
      </c>
      <c r="AV327" s="19" t="s">
        <v>534</v>
      </c>
      <c r="AW327" s="52">
        <v>0</v>
      </c>
      <c r="AZ327" s="19">
        <v>1644.75</v>
      </c>
      <c r="BA327" s="19">
        <v>1096.5</v>
      </c>
      <c r="BH327" s="52">
        <v>160.44999999999999</v>
      </c>
      <c r="CD327" s="19">
        <v>1</v>
      </c>
    </row>
    <row r="328" spans="1:82" ht="96" x14ac:dyDescent="0.25">
      <c r="A328" s="39" t="s">
        <v>218</v>
      </c>
      <c r="B328" s="40" t="s">
        <v>219</v>
      </c>
      <c r="C328" s="40" t="s">
        <v>639</v>
      </c>
      <c r="D328" s="41" t="s">
        <v>18</v>
      </c>
      <c r="E328" s="42">
        <v>1</v>
      </c>
      <c r="F328" s="42"/>
      <c r="G328" s="42">
        <v>1</v>
      </c>
      <c r="H328" s="43"/>
      <c r="I328" s="44"/>
      <c r="J328" s="43"/>
      <c r="K328" s="44"/>
      <c r="L328" s="43"/>
    </row>
    <row r="329" spans="1:82" ht="156" x14ac:dyDescent="0.25">
      <c r="B329" s="45" t="s">
        <v>133</v>
      </c>
      <c r="C329" s="45" t="s">
        <v>484</v>
      </c>
    </row>
    <row r="330" spans="1:82" x14ac:dyDescent="0.25">
      <c r="A330" s="40"/>
      <c r="B330" s="44">
        <v>1</v>
      </c>
      <c r="C330" s="40" t="s">
        <v>522</v>
      </c>
      <c r="D330" s="41"/>
      <c r="E330" s="42"/>
      <c r="F330" s="42"/>
      <c r="G330" s="42"/>
      <c r="H330" s="43">
        <v>265.51</v>
      </c>
      <c r="I330" s="44">
        <v>1.38</v>
      </c>
      <c r="J330" s="43">
        <v>366.4</v>
      </c>
      <c r="K330" s="44">
        <v>56.02</v>
      </c>
      <c r="L330" s="43">
        <v>20525.73</v>
      </c>
    </row>
    <row r="331" spans="1:82" x14ac:dyDescent="0.25">
      <c r="A331" s="40"/>
      <c r="B331" s="44">
        <v>2</v>
      </c>
      <c r="C331" s="40" t="s">
        <v>523</v>
      </c>
      <c r="D331" s="41"/>
      <c r="E331" s="42"/>
      <c r="F331" s="42"/>
      <c r="G331" s="42"/>
      <c r="H331" s="43">
        <v>624.62</v>
      </c>
      <c r="I331" s="44">
        <v>1.38</v>
      </c>
      <c r="J331" s="43">
        <v>861.98</v>
      </c>
      <c r="K331" s="44"/>
      <c r="L331" s="43"/>
    </row>
    <row r="332" spans="1:82" x14ac:dyDescent="0.25">
      <c r="A332" s="40"/>
      <c r="B332" s="44">
        <v>3</v>
      </c>
      <c r="C332" s="40" t="s">
        <v>524</v>
      </c>
      <c r="D332" s="41"/>
      <c r="E332" s="42"/>
      <c r="F332" s="42"/>
      <c r="G332" s="42"/>
      <c r="H332" s="43">
        <v>87.31</v>
      </c>
      <c r="I332" s="44">
        <v>1.38</v>
      </c>
      <c r="J332" s="46">
        <v>120.49</v>
      </c>
      <c r="K332" s="44">
        <v>56.02</v>
      </c>
      <c r="L332" s="46">
        <v>6749.85</v>
      </c>
    </row>
    <row r="333" spans="1:82" x14ac:dyDescent="0.25">
      <c r="A333" s="40"/>
      <c r="B333" s="44">
        <v>4</v>
      </c>
      <c r="C333" s="40" t="s">
        <v>525</v>
      </c>
      <c r="D333" s="41"/>
      <c r="E333" s="42"/>
      <c r="F333" s="42"/>
      <c r="G333" s="42"/>
      <c r="H333" s="43">
        <v>711.51</v>
      </c>
      <c r="I333" s="44"/>
      <c r="J333" s="43">
        <v>711.51</v>
      </c>
      <c r="K333" s="44"/>
      <c r="L333" s="43"/>
    </row>
    <row r="334" spans="1:82" x14ac:dyDescent="0.25">
      <c r="A334" s="40"/>
      <c r="B334" s="40"/>
      <c r="C334" s="40" t="s">
        <v>526</v>
      </c>
      <c r="D334" s="41" t="s">
        <v>342</v>
      </c>
      <c r="E334" s="42">
        <v>27.6</v>
      </c>
      <c r="F334" s="42">
        <v>1.38</v>
      </c>
      <c r="G334" s="42">
        <v>38.088000000000001</v>
      </c>
      <c r="H334" s="43"/>
      <c r="I334" s="44"/>
      <c r="J334" s="43"/>
      <c r="K334" s="44"/>
      <c r="L334" s="43"/>
    </row>
    <row r="335" spans="1:82" x14ac:dyDescent="0.25">
      <c r="A335" s="40"/>
      <c r="B335" s="40"/>
      <c r="C335" s="47" t="s">
        <v>527</v>
      </c>
      <c r="D335" s="48" t="s">
        <v>342</v>
      </c>
      <c r="E335" s="49">
        <v>6.98</v>
      </c>
      <c r="F335" s="49">
        <v>1.38</v>
      </c>
      <c r="G335" s="49">
        <v>9.6324000000000005</v>
      </c>
      <c r="H335" s="50"/>
      <c r="I335" s="51"/>
      <c r="J335" s="50"/>
      <c r="K335" s="51"/>
      <c r="L335" s="50"/>
    </row>
    <row r="336" spans="1:82" x14ac:dyDescent="0.25">
      <c r="A336" s="40"/>
      <c r="B336" s="40"/>
      <c r="C336" s="40" t="s">
        <v>528</v>
      </c>
      <c r="D336" s="41"/>
      <c r="E336" s="42"/>
      <c r="F336" s="42"/>
      <c r="G336" s="42"/>
      <c r="H336" s="43">
        <v>1601.6399999999999</v>
      </c>
      <c r="I336" s="44"/>
      <c r="J336" s="43">
        <v>1939.89</v>
      </c>
      <c r="K336" s="44"/>
      <c r="L336" s="43"/>
    </row>
    <row r="337" spans="1:82" x14ac:dyDescent="0.25">
      <c r="A337" s="40"/>
      <c r="B337" s="40"/>
      <c r="C337" s="40" t="s">
        <v>529</v>
      </c>
      <c r="D337" s="41"/>
      <c r="E337" s="42"/>
      <c r="F337" s="42"/>
      <c r="G337" s="42"/>
      <c r="H337" s="43"/>
      <c r="I337" s="44"/>
      <c r="J337" s="43">
        <v>486.89</v>
      </c>
      <c r="K337" s="44"/>
      <c r="L337" s="43">
        <v>27275.58</v>
      </c>
    </row>
    <row r="338" spans="1:82" ht="24" x14ac:dyDescent="0.25">
      <c r="A338" s="40"/>
      <c r="B338" s="40" t="s">
        <v>27</v>
      </c>
      <c r="C338" s="40" t="s">
        <v>530</v>
      </c>
      <c r="D338" s="41" t="s">
        <v>531</v>
      </c>
      <c r="E338" s="42">
        <v>97</v>
      </c>
      <c r="F338" s="42"/>
      <c r="G338" s="42">
        <v>97</v>
      </c>
      <c r="H338" s="43"/>
      <c r="I338" s="44"/>
      <c r="J338" s="43">
        <v>472.28</v>
      </c>
      <c r="K338" s="44"/>
      <c r="L338" s="43">
        <v>26457.31</v>
      </c>
    </row>
    <row r="339" spans="1:82" ht="24" x14ac:dyDescent="0.25">
      <c r="A339" s="47"/>
      <c r="B339" s="47" t="s">
        <v>28</v>
      </c>
      <c r="C339" s="47" t="s">
        <v>532</v>
      </c>
      <c r="D339" s="48" t="s">
        <v>531</v>
      </c>
      <c r="E339" s="49">
        <v>51</v>
      </c>
      <c r="F339" s="49"/>
      <c r="G339" s="49">
        <v>51</v>
      </c>
      <c r="H339" s="50"/>
      <c r="I339" s="51"/>
      <c r="J339" s="50">
        <v>248.31</v>
      </c>
      <c r="K339" s="51"/>
      <c r="L339" s="50">
        <v>13910.55</v>
      </c>
    </row>
    <row r="340" spans="1:82" x14ac:dyDescent="0.25">
      <c r="C340" s="89" t="s">
        <v>533</v>
      </c>
      <c r="D340" s="89"/>
      <c r="E340" s="89"/>
      <c r="F340" s="89"/>
      <c r="G340" s="89"/>
      <c r="H340" s="89"/>
      <c r="I340" s="90">
        <v>2660.48</v>
      </c>
      <c r="J340" s="90"/>
      <c r="O340" s="52">
        <v>2660.48</v>
      </c>
      <c r="P340" s="52">
        <v>861.98</v>
      </c>
      <c r="R340" s="19" t="s">
        <v>534</v>
      </c>
      <c r="S340" s="52">
        <v>366.4</v>
      </c>
      <c r="U340" s="52">
        <v>366.4</v>
      </c>
      <c r="X340" s="52">
        <v>120.49</v>
      </c>
      <c r="Z340" s="19" t="s">
        <v>534</v>
      </c>
      <c r="AA340" s="52">
        <v>711.51</v>
      </c>
      <c r="AD340" s="19">
        <v>472.28</v>
      </c>
      <c r="AE340" s="19">
        <v>248.31</v>
      </c>
      <c r="AN340" s="52">
        <v>60893.59</v>
      </c>
      <c r="AO340" s="52">
        <v>0</v>
      </c>
      <c r="AQ340" s="19" t="s">
        <v>534</v>
      </c>
      <c r="AR340" s="52">
        <v>20525.73</v>
      </c>
      <c r="AT340" s="52">
        <v>6749.85</v>
      </c>
      <c r="AV340" s="19" t="s">
        <v>534</v>
      </c>
      <c r="AW340" s="52">
        <v>0</v>
      </c>
      <c r="AZ340" s="19">
        <v>26457.31</v>
      </c>
      <c r="BA340" s="19">
        <v>13910.55</v>
      </c>
      <c r="BI340" s="52">
        <v>2660.48</v>
      </c>
      <c r="CD340" s="19">
        <v>2</v>
      </c>
    </row>
    <row r="342" spans="1:82" x14ac:dyDescent="0.25">
      <c r="A342" s="55"/>
      <c r="B342" s="56"/>
      <c r="C342" s="84" t="s">
        <v>537</v>
      </c>
      <c r="D342" s="84"/>
      <c r="E342" s="84"/>
      <c r="F342" s="84"/>
      <c r="G342" s="84"/>
      <c r="H342" s="84"/>
      <c r="I342" s="57"/>
      <c r="J342" s="58">
        <v>2743.76</v>
      </c>
      <c r="K342" s="58"/>
      <c r="L342" s="58"/>
    </row>
    <row r="343" spans="1:82" x14ac:dyDescent="0.25">
      <c r="A343" s="59"/>
      <c r="B343" s="40"/>
      <c r="C343" s="85" t="s">
        <v>538</v>
      </c>
      <c r="D343" s="80"/>
      <c r="E343" s="80"/>
      <c r="F343" s="80"/>
      <c r="G343" s="80"/>
      <c r="H343" s="80"/>
      <c r="I343" s="42"/>
      <c r="J343" s="43"/>
      <c r="K343" s="43"/>
      <c r="L343" s="43"/>
    </row>
    <row r="344" spans="1:82" x14ac:dyDescent="0.25">
      <c r="A344" s="59"/>
      <c r="B344" s="40"/>
      <c r="C344" s="80" t="s">
        <v>539</v>
      </c>
      <c r="D344" s="80"/>
      <c r="E344" s="80"/>
      <c r="F344" s="80"/>
      <c r="G344" s="80"/>
      <c r="H344" s="80"/>
      <c r="I344" s="42"/>
      <c r="J344" s="43">
        <v>390.83</v>
      </c>
      <c r="K344" s="43"/>
      <c r="L344" s="43">
        <v>21894.3</v>
      </c>
    </row>
    <row r="345" spans="1:82" x14ac:dyDescent="0.25">
      <c r="A345" s="59"/>
      <c r="B345" s="40"/>
      <c r="C345" s="80" t="s">
        <v>540</v>
      </c>
      <c r="D345" s="80"/>
      <c r="E345" s="80"/>
      <c r="F345" s="80"/>
      <c r="G345" s="80"/>
      <c r="H345" s="80"/>
      <c r="I345" s="42"/>
      <c r="J345" s="43">
        <v>939.94</v>
      </c>
      <c r="K345" s="43"/>
      <c r="L345" s="43"/>
    </row>
    <row r="346" spans="1:82" x14ac:dyDescent="0.25">
      <c r="A346" s="59"/>
      <c r="B346" s="40"/>
      <c r="C346" s="85" t="s">
        <v>541</v>
      </c>
      <c r="D346" s="80"/>
      <c r="E346" s="80"/>
      <c r="F346" s="80"/>
      <c r="G346" s="80"/>
      <c r="H346" s="80"/>
      <c r="I346" s="42"/>
      <c r="J346" s="43"/>
      <c r="K346" s="43"/>
      <c r="L346" s="43"/>
    </row>
    <row r="347" spans="1:82" x14ac:dyDescent="0.25">
      <c r="A347" s="59"/>
      <c r="B347" s="40"/>
      <c r="C347" s="80" t="s">
        <v>542</v>
      </c>
      <c r="D347" s="80"/>
      <c r="E347" s="80"/>
      <c r="F347" s="80"/>
      <c r="G347" s="80"/>
      <c r="H347" s="80"/>
      <c r="I347" s="42"/>
      <c r="J347" s="43">
        <v>939.94</v>
      </c>
      <c r="K347" s="43"/>
      <c r="L347" s="43"/>
    </row>
    <row r="348" spans="1:82" x14ac:dyDescent="0.25">
      <c r="A348" s="59"/>
      <c r="B348" s="40"/>
      <c r="C348" s="85" t="s">
        <v>543</v>
      </c>
      <c r="D348" s="80"/>
      <c r="E348" s="80"/>
      <c r="F348" s="80"/>
      <c r="G348" s="80"/>
      <c r="H348" s="80"/>
      <c r="I348" s="42"/>
      <c r="J348" s="43"/>
      <c r="K348" s="43"/>
      <c r="L348" s="43"/>
    </row>
    <row r="349" spans="1:82" x14ac:dyDescent="0.25">
      <c r="A349" s="59"/>
      <c r="B349" s="40"/>
      <c r="C349" s="80" t="s">
        <v>544</v>
      </c>
      <c r="D349" s="80"/>
      <c r="E349" s="80"/>
      <c r="F349" s="80"/>
      <c r="G349" s="80"/>
      <c r="H349" s="80"/>
      <c r="I349" s="42"/>
      <c r="J349" s="43">
        <v>127.63</v>
      </c>
      <c r="K349" s="43"/>
      <c r="L349" s="43">
        <v>7149.83</v>
      </c>
    </row>
    <row r="350" spans="1:82" hidden="1" x14ac:dyDescent="0.25">
      <c r="A350" s="59"/>
      <c r="B350" s="40"/>
      <c r="C350" s="80" t="s">
        <v>545</v>
      </c>
      <c r="D350" s="80"/>
      <c r="E350" s="80"/>
      <c r="F350" s="80"/>
      <c r="G350" s="80"/>
      <c r="H350" s="80"/>
      <c r="I350" s="42"/>
      <c r="J350" s="43">
        <v>0</v>
      </c>
      <c r="K350" s="43"/>
      <c r="L350" s="43">
        <v>0</v>
      </c>
    </row>
    <row r="351" spans="1:82" x14ac:dyDescent="0.25">
      <c r="A351" s="59"/>
      <c r="B351" s="40"/>
      <c r="C351" s="80" t="s">
        <v>546</v>
      </c>
      <c r="D351" s="80"/>
      <c r="E351" s="80"/>
      <c r="F351" s="80"/>
      <c r="G351" s="80"/>
      <c r="H351" s="80"/>
      <c r="I351" s="42"/>
      <c r="J351" s="43">
        <v>1412.99</v>
      </c>
      <c r="K351" s="43"/>
      <c r="L351" s="43"/>
    </row>
    <row r="352" spans="1:82" x14ac:dyDescent="0.25">
      <c r="A352" s="59"/>
      <c r="B352" s="40"/>
      <c r="C352" s="85" t="s">
        <v>541</v>
      </c>
      <c r="D352" s="80"/>
      <c r="E352" s="80"/>
      <c r="F352" s="80"/>
      <c r="G352" s="80"/>
      <c r="H352" s="80"/>
      <c r="I352" s="42"/>
      <c r="J352" s="43"/>
      <c r="K352" s="43"/>
      <c r="L352" s="43"/>
    </row>
    <row r="353" spans="1:12" x14ac:dyDescent="0.25">
      <c r="A353" s="59"/>
      <c r="B353" s="40"/>
      <c r="C353" s="80" t="s">
        <v>547</v>
      </c>
      <c r="D353" s="80"/>
      <c r="E353" s="80"/>
      <c r="F353" s="80"/>
      <c r="G353" s="80"/>
      <c r="H353" s="80"/>
      <c r="I353" s="42"/>
      <c r="J353" s="43">
        <v>1412.99</v>
      </c>
      <c r="K353" s="43"/>
      <c r="L353" s="43"/>
    </row>
    <row r="354" spans="1:12" hidden="1" x14ac:dyDescent="0.25">
      <c r="A354" s="59"/>
      <c r="B354" s="40"/>
      <c r="C354" s="80" t="s">
        <v>548</v>
      </c>
      <c r="D354" s="80"/>
      <c r="E354" s="80"/>
      <c r="F354" s="80"/>
      <c r="G354" s="80"/>
      <c r="H354" s="80"/>
      <c r="I354" s="42"/>
      <c r="J354" s="43">
        <v>0</v>
      </c>
      <c r="K354" s="43"/>
      <c r="L354" s="43">
        <v>0</v>
      </c>
    </row>
    <row r="355" spans="1:12" hidden="1" x14ac:dyDescent="0.25">
      <c r="A355" s="59"/>
      <c r="B355" s="40"/>
      <c r="C355" s="80" t="s">
        <v>549</v>
      </c>
      <c r="D355" s="80"/>
      <c r="E355" s="80"/>
      <c r="F355" s="80"/>
      <c r="G355" s="80"/>
      <c r="H355" s="80"/>
      <c r="I355" s="42"/>
      <c r="J355" s="43">
        <v>0</v>
      </c>
      <c r="K355" s="43"/>
      <c r="L355" s="43">
        <v>0</v>
      </c>
    </row>
    <row r="356" spans="1:12" x14ac:dyDescent="0.25">
      <c r="A356" s="59"/>
      <c r="B356" s="40"/>
      <c r="C356" s="80" t="s">
        <v>550</v>
      </c>
      <c r="D356" s="80"/>
      <c r="E356" s="80"/>
      <c r="F356" s="80"/>
      <c r="G356" s="80"/>
      <c r="H356" s="80"/>
      <c r="I356" s="42"/>
      <c r="J356" s="43">
        <v>518.46</v>
      </c>
      <c r="K356" s="43"/>
      <c r="L356" s="43">
        <v>29044.129999999997</v>
      </c>
    </row>
    <row r="357" spans="1:12" x14ac:dyDescent="0.25">
      <c r="A357" s="59"/>
      <c r="B357" s="40"/>
      <c r="C357" s="80" t="s">
        <v>551</v>
      </c>
      <c r="D357" s="80"/>
      <c r="E357" s="80"/>
      <c r="F357" s="80"/>
      <c r="G357" s="80"/>
      <c r="H357" s="80"/>
      <c r="I357" s="42"/>
      <c r="J357" s="43">
        <v>501.64</v>
      </c>
      <c r="K357" s="43"/>
      <c r="L357" s="43">
        <v>28102.06</v>
      </c>
    </row>
    <row r="358" spans="1:12" x14ac:dyDescent="0.25">
      <c r="A358" s="59"/>
      <c r="B358" s="40"/>
      <c r="C358" s="80" t="s">
        <v>552</v>
      </c>
      <c r="D358" s="80"/>
      <c r="E358" s="80"/>
      <c r="F358" s="80"/>
      <c r="G358" s="80"/>
      <c r="H358" s="80"/>
      <c r="I358" s="42"/>
      <c r="J358" s="43">
        <v>267.88</v>
      </c>
      <c r="K358" s="43"/>
      <c r="L358" s="43">
        <v>15007.05</v>
      </c>
    </row>
    <row r="359" spans="1:12" hidden="1" x14ac:dyDescent="0.25">
      <c r="A359" s="59"/>
      <c r="B359" s="40"/>
      <c r="C359" s="80" t="s">
        <v>553</v>
      </c>
      <c r="D359" s="80"/>
      <c r="E359" s="80"/>
      <c r="F359" s="80"/>
      <c r="G359" s="80"/>
      <c r="H359" s="80"/>
      <c r="I359" s="42"/>
      <c r="J359" s="43">
        <v>0</v>
      </c>
      <c r="K359" s="43"/>
      <c r="L359" s="43"/>
    </row>
    <row r="360" spans="1:12" hidden="1" x14ac:dyDescent="0.25">
      <c r="A360" s="59"/>
      <c r="B360" s="40"/>
      <c r="C360" s="85" t="s">
        <v>538</v>
      </c>
      <c r="D360" s="80"/>
      <c r="E360" s="80"/>
      <c r="F360" s="80"/>
      <c r="G360" s="80"/>
      <c r="H360" s="80"/>
      <c r="I360" s="42"/>
      <c r="J360" s="43"/>
      <c r="K360" s="43"/>
      <c r="L360" s="43"/>
    </row>
    <row r="361" spans="1:12" hidden="1" x14ac:dyDescent="0.25">
      <c r="A361" s="59"/>
      <c r="B361" s="40"/>
      <c r="C361" s="80" t="s">
        <v>554</v>
      </c>
      <c r="D361" s="80"/>
      <c r="E361" s="80"/>
      <c r="F361" s="80"/>
      <c r="G361" s="80"/>
      <c r="H361" s="80"/>
      <c r="I361" s="42"/>
      <c r="J361" s="43">
        <v>0</v>
      </c>
      <c r="K361" s="43"/>
      <c r="L361" s="43"/>
    </row>
    <row r="362" spans="1:12" hidden="1" x14ac:dyDescent="0.25">
      <c r="A362" s="59"/>
      <c r="B362" s="40"/>
      <c r="C362" s="80" t="s">
        <v>555</v>
      </c>
      <c r="D362" s="80"/>
      <c r="E362" s="80"/>
      <c r="F362" s="80"/>
      <c r="G362" s="80"/>
      <c r="H362" s="80"/>
      <c r="I362" s="42"/>
      <c r="J362" s="43">
        <v>0</v>
      </c>
      <c r="K362" s="43"/>
      <c r="L362" s="43">
        <v>0</v>
      </c>
    </row>
    <row r="363" spans="1:12" hidden="1" x14ac:dyDescent="0.25">
      <c r="A363" s="59"/>
      <c r="B363" s="40"/>
      <c r="C363" s="80" t="s">
        <v>556</v>
      </c>
      <c r="D363" s="80"/>
      <c r="E363" s="80"/>
      <c r="F363" s="80"/>
      <c r="G363" s="80"/>
      <c r="H363" s="80"/>
      <c r="I363" s="42"/>
      <c r="J363" s="43">
        <v>0</v>
      </c>
      <c r="K363" s="43"/>
      <c r="L363" s="43"/>
    </row>
    <row r="364" spans="1:12" hidden="1" x14ac:dyDescent="0.25">
      <c r="A364" s="59"/>
      <c r="B364" s="40"/>
      <c r="C364" s="80" t="s">
        <v>557</v>
      </c>
      <c r="D364" s="80"/>
      <c r="E364" s="80"/>
      <c r="F364" s="80"/>
      <c r="G364" s="80"/>
      <c r="H364" s="80"/>
      <c r="I364" s="42"/>
      <c r="J364" s="43">
        <v>0</v>
      </c>
      <c r="K364" s="43"/>
      <c r="L364" s="43"/>
    </row>
    <row r="365" spans="1:12" x14ac:dyDescent="0.25">
      <c r="A365" s="55"/>
      <c r="B365" s="56"/>
      <c r="C365" s="84" t="s">
        <v>558</v>
      </c>
      <c r="D365" s="84"/>
      <c r="E365" s="84"/>
      <c r="F365" s="84"/>
      <c r="G365" s="84"/>
      <c r="H365" s="84"/>
      <c r="I365" s="57"/>
      <c r="J365" s="58">
        <v>3513.28</v>
      </c>
      <c r="K365" s="58"/>
      <c r="L365" s="58"/>
    </row>
    <row r="366" spans="1:12" x14ac:dyDescent="0.25">
      <c r="A366" s="59"/>
      <c r="B366" s="40"/>
      <c r="C366" s="85" t="s">
        <v>559</v>
      </c>
      <c r="D366" s="80"/>
      <c r="E366" s="80"/>
      <c r="F366" s="80"/>
      <c r="G366" s="80"/>
      <c r="H366" s="80"/>
      <c r="I366" s="42"/>
      <c r="J366" s="43"/>
      <c r="K366" s="43"/>
      <c r="L366" s="43"/>
    </row>
    <row r="367" spans="1:12" hidden="1" x14ac:dyDescent="0.25">
      <c r="A367" s="59"/>
      <c r="B367" s="40"/>
      <c r="C367" s="80" t="s">
        <v>560</v>
      </c>
      <c r="D367" s="80"/>
      <c r="E367" s="80"/>
      <c r="F367" s="80"/>
      <c r="G367" s="80"/>
      <c r="H367" s="80"/>
      <c r="I367" s="42"/>
      <c r="J367" s="43">
        <v>0</v>
      </c>
      <c r="K367" s="43"/>
      <c r="L367" s="43">
        <v>0</v>
      </c>
    </row>
    <row r="368" spans="1:12" hidden="1" x14ac:dyDescent="0.25">
      <c r="A368" s="59"/>
      <c r="B368" s="40"/>
      <c r="C368" s="80" t="s">
        <v>561</v>
      </c>
      <c r="D368" s="80"/>
      <c r="E368" s="80"/>
      <c r="F368" s="80"/>
      <c r="G368" s="80"/>
      <c r="H368" s="80"/>
      <c r="I368" s="42"/>
      <c r="J368" s="43">
        <v>0</v>
      </c>
      <c r="K368" s="43"/>
      <c r="L368" s="43">
        <v>0</v>
      </c>
    </row>
    <row r="369" spans="1:82" x14ac:dyDescent="0.25">
      <c r="A369" s="59"/>
      <c r="B369" s="40"/>
      <c r="C369" s="80" t="s">
        <v>562</v>
      </c>
      <c r="D369" s="80"/>
      <c r="E369" s="80"/>
      <c r="F369" s="83"/>
      <c r="G369" s="60">
        <v>40.4804739</v>
      </c>
      <c r="H369" s="59"/>
      <c r="I369" s="59"/>
      <c r="J369" s="59"/>
      <c r="K369" s="59"/>
      <c r="L369" s="59"/>
    </row>
    <row r="370" spans="1:82" x14ac:dyDescent="0.25">
      <c r="A370" s="59"/>
      <c r="B370" s="40"/>
      <c r="C370" s="80" t="s">
        <v>563</v>
      </c>
      <c r="D370" s="80"/>
      <c r="E370" s="80"/>
      <c r="F370" s="83"/>
      <c r="G370" s="60">
        <v>10.1124951</v>
      </c>
      <c r="H370" s="59"/>
      <c r="I370" s="59"/>
      <c r="J370" s="59"/>
      <c r="K370" s="59"/>
      <c r="L370" s="59"/>
    </row>
    <row r="372" spans="1:82" x14ac:dyDescent="0.25">
      <c r="C372" s="81" t="s">
        <v>119</v>
      </c>
      <c r="D372" s="81"/>
      <c r="E372" s="81"/>
      <c r="F372" s="81"/>
      <c r="G372" s="81"/>
      <c r="H372" s="81"/>
      <c r="I372" s="81"/>
      <c r="J372" s="61">
        <v>3513.28</v>
      </c>
    </row>
    <row r="373" spans="1:82" x14ac:dyDescent="0.25">
      <c r="C373" s="81" t="s">
        <v>121</v>
      </c>
      <c r="D373" s="81"/>
      <c r="E373" s="81"/>
      <c r="F373" s="81"/>
      <c r="G373" s="81"/>
      <c r="H373" s="81"/>
      <c r="I373" s="81"/>
      <c r="J373" s="61">
        <v>772.92</v>
      </c>
    </row>
    <row r="374" spans="1:82" x14ac:dyDescent="0.25">
      <c r="C374" s="81" t="s">
        <v>116</v>
      </c>
      <c r="D374" s="81"/>
      <c r="E374" s="81"/>
      <c r="F374" s="81"/>
      <c r="G374" s="81"/>
      <c r="H374" s="81"/>
      <c r="I374" s="81"/>
      <c r="J374" s="61">
        <v>4286.2</v>
      </c>
    </row>
    <row r="376" spans="1:82" x14ac:dyDescent="0.25">
      <c r="A376" s="84" t="s">
        <v>581</v>
      </c>
      <c r="B376" s="84"/>
      <c r="C376" s="84"/>
      <c r="D376" s="84"/>
      <c r="E376" s="84"/>
      <c r="F376" s="84"/>
      <c r="G376" s="84"/>
      <c r="H376" s="84"/>
      <c r="I376" s="84"/>
      <c r="J376" s="84"/>
      <c r="K376" s="84"/>
      <c r="L376" s="84"/>
    </row>
    <row r="377" spans="1:82" ht="108" x14ac:dyDescent="0.25">
      <c r="A377" s="39" t="s">
        <v>223</v>
      </c>
      <c r="B377" s="40" t="s">
        <v>224</v>
      </c>
      <c r="C377" s="40" t="s">
        <v>640</v>
      </c>
      <c r="D377" s="41" t="s">
        <v>18</v>
      </c>
      <c r="E377" s="42">
        <v>1</v>
      </c>
      <c r="F377" s="42"/>
      <c r="G377" s="42">
        <v>1</v>
      </c>
      <c r="H377" s="43"/>
      <c r="I377" s="44"/>
      <c r="J377" s="43"/>
      <c r="K377" s="44"/>
      <c r="L377" s="43"/>
    </row>
    <row r="378" spans="1:82" ht="144" x14ac:dyDescent="0.25">
      <c r="B378" s="45" t="s">
        <v>230</v>
      </c>
      <c r="C378" s="45" t="s">
        <v>491</v>
      </c>
    </row>
    <row r="379" spans="1:82" x14ac:dyDescent="0.25">
      <c r="A379" s="40"/>
      <c r="B379" s="44">
        <v>1</v>
      </c>
      <c r="C379" s="40" t="s">
        <v>522</v>
      </c>
      <c r="D379" s="41"/>
      <c r="E379" s="42"/>
      <c r="F379" s="42"/>
      <c r="G379" s="42"/>
      <c r="H379" s="43">
        <v>291.64999999999998</v>
      </c>
      <c r="I379" s="44">
        <v>1.3</v>
      </c>
      <c r="J379" s="43">
        <v>379.15</v>
      </c>
      <c r="K379" s="44">
        <v>56.02</v>
      </c>
      <c r="L379" s="43">
        <v>21239.98</v>
      </c>
      <c r="BR379" s="19">
        <v>21239.98</v>
      </c>
      <c r="BU379" s="19">
        <v>16991.98</v>
      </c>
      <c r="BV379" s="19">
        <v>4248</v>
      </c>
      <c r="CB379" s="19">
        <v>200001</v>
      </c>
      <c r="CC379" s="19" t="s">
        <v>223</v>
      </c>
      <c r="CD379" s="19">
        <v>4</v>
      </c>
    </row>
    <row r="380" spans="1:82" x14ac:dyDescent="0.25">
      <c r="A380" s="40"/>
      <c r="B380" s="40"/>
      <c r="C380" s="47" t="s">
        <v>526</v>
      </c>
      <c r="D380" s="48" t="s">
        <v>342</v>
      </c>
      <c r="E380" s="49">
        <v>22.5</v>
      </c>
      <c r="F380" s="49">
        <v>1.3</v>
      </c>
      <c r="G380" s="49">
        <v>29.25</v>
      </c>
      <c r="H380" s="50"/>
      <c r="I380" s="51"/>
      <c r="J380" s="50"/>
      <c r="K380" s="51"/>
      <c r="L380" s="50"/>
    </row>
    <row r="381" spans="1:82" x14ac:dyDescent="0.25">
      <c r="A381" s="40"/>
      <c r="B381" s="40"/>
      <c r="C381" s="40" t="s">
        <v>528</v>
      </c>
      <c r="D381" s="41"/>
      <c r="E381" s="42"/>
      <c r="F381" s="42"/>
      <c r="G381" s="42"/>
      <c r="H381" s="43">
        <v>291.64999999999998</v>
      </c>
      <c r="I381" s="44"/>
      <c r="J381" s="43">
        <v>379.15</v>
      </c>
      <c r="K381" s="44"/>
      <c r="L381" s="43"/>
    </row>
    <row r="382" spans="1:82" x14ac:dyDescent="0.25">
      <c r="A382" s="40"/>
      <c r="B382" s="40"/>
      <c r="C382" s="40" t="s">
        <v>529</v>
      </c>
      <c r="D382" s="41"/>
      <c r="E382" s="42"/>
      <c r="F382" s="42"/>
      <c r="G382" s="42"/>
      <c r="H382" s="43"/>
      <c r="I382" s="44"/>
      <c r="J382" s="43">
        <v>379.15</v>
      </c>
      <c r="K382" s="44"/>
      <c r="L382" s="43">
        <v>21239.98</v>
      </c>
    </row>
    <row r="383" spans="1:82" x14ac:dyDescent="0.25">
      <c r="A383" s="40"/>
      <c r="B383" s="40" t="s">
        <v>231</v>
      </c>
      <c r="C383" s="40" t="s">
        <v>582</v>
      </c>
      <c r="D383" s="41" t="s">
        <v>531</v>
      </c>
      <c r="E383" s="42">
        <v>74</v>
      </c>
      <c r="F383" s="42"/>
      <c r="G383" s="42">
        <v>74</v>
      </c>
      <c r="H383" s="43"/>
      <c r="I383" s="44"/>
      <c r="J383" s="43">
        <v>280.57</v>
      </c>
      <c r="K383" s="44"/>
      <c r="L383" s="43">
        <v>15717.59</v>
      </c>
      <c r="BR383" s="19">
        <v>15717.59</v>
      </c>
      <c r="BU383" s="19">
        <v>12574.07</v>
      </c>
      <c r="BV383" s="19">
        <v>3143.5200000000004</v>
      </c>
      <c r="CB383" s="19">
        <v>200001</v>
      </c>
      <c r="CC383" s="19" t="s">
        <v>223</v>
      </c>
      <c r="CD383" s="19">
        <v>4</v>
      </c>
    </row>
    <row r="384" spans="1:82" x14ac:dyDescent="0.25">
      <c r="A384" s="47"/>
      <c r="B384" s="47" t="s">
        <v>232</v>
      </c>
      <c r="C384" s="47" t="s">
        <v>583</v>
      </c>
      <c r="D384" s="48" t="s">
        <v>531</v>
      </c>
      <c r="E384" s="49">
        <v>36</v>
      </c>
      <c r="F384" s="49"/>
      <c r="G384" s="49">
        <v>36</v>
      </c>
      <c r="H384" s="50"/>
      <c r="I384" s="51"/>
      <c r="J384" s="50">
        <v>136.49</v>
      </c>
      <c r="K384" s="51"/>
      <c r="L384" s="50">
        <v>7646.39</v>
      </c>
      <c r="BR384" s="19">
        <v>7646.39</v>
      </c>
      <c r="BU384" s="19">
        <v>6117.11</v>
      </c>
      <c r="BV384" s="19">
        <v>1529.2800000000007</v>
      </c>
      <c r="CB384" s="19">
        <v>200001</v>
      </c>
      <c r="CC384" s="19" t="s">
        <v>223</v>
      </c>
      <c r="CD384" s="19">
        <v>4</v>
      </c>
    </row>
    <row r="385" spans="1:82" x14ac:dyDescent="0.25">
      <c r="C385" s="89" t="s">
        <v>533</v>
      </c>
      <c r="D385" s="89"/>
      <c r="E385" s="89"/>
      <c r="F385" s="89"/>
      <c r="G385" s="89"/>
      <c r="H385" s="89"/>
      <c r="I385" s="90">
        <v>796.21</v>
      </c>
      <c r="J385" s="90"/>
      <c r="O385" s="52">
        <v>796.21</v>
      </c>
      <c r="P385" s="19">
        <v>0</v>
      </c>
      <c r="R385" s="19" t="s">
        <v>534</v>
      </c>
      <c r="S385" s="52">
        <v>379.15</v>
      </c>
      <c r="V385" s="52">
        <v>379.15</v>
      </c>
      <c r="X385" s="19">
        <v>0</v>
      </c>
      <c r="Z385" s="19" t="s">
        <v>534</v>
      </c>
      <c r="AA385" s="19">
        <v>0</v>
      </c>
      <c r="AD385" s="19">
        <v>280.57</v>
      </c>
      <c r="AE385" s="19">
        <v>136.49</v>
      </c>
      <c r="AN385" s="52">
        <v>44603.96</v>
      </c>
      <c r="AO385" s="19">
        <v>0</v>
      </c>
      <c r="AQ385" s="19" t="s">
        <v>534</v>
      </c>
      <c r="AR385" s="52">
        <v>21239.98</v>
      </c>
      <c r="AT385" s="19">
        <v>0</v>
      </c>
      <c r="AV385" s="19" t="s">
        <v>534</v>
      </c>
      <c r="AW385" s="19">
        <v>0</v>
      </c>
      <c r="AZ385" s="19">
        <v>15717.59</v>
      </c>
      <c r="BA385" s="19">
        <v>7646.39</v>
      </c>
      <c r="BM385" s="52">
        <v>796.21</v>
      </c>
      <c r="BS385" s="19">
        <v>636.97</v>
      </c>
      <c r="BT385" s="52">
        <v>159.24</v>
      </c>
      <c r="CB385" s="19">
        <v>200001</v>
      </c>
      <c r="CC385" s="19" t="s">
        <v>223</v>
      </c>
      <c r="CD385" s="19">
        <v>4</v>
      </c>
    </row>
    <row r="386" spans="1:82" ht="84" x14ac:dyDescent="0.25">
      <c r="A386" s="39" t="s">
        <v>233</v>
      </c>
      <c r="B386" s="40" t="s">
        <v>234</v>
      </c>
      <c r="C386" s="40" t="s">
        <v>641</v>
      </c>
      <c r="D386" s="41" t="s">
        <v>236</v>
      </c>
      <c r="E386" s="42">
        <v>6</v>
      </c>
      <c r="F386" s="42"/>
      <c r="G386" s="42">
        <v>6</v>
      </c>
      <c r="H386" s="43"/>
      <c r="I386" s="44"/>
      <c r="J386" s="43"/>
      <c r="K386" s="44"/>
      <c r="L386" s="43"/>
    </row>
    <row r="387" spans="1:82" ht="144" x14ac:dyDescent="0.25">
      <c r="B387" s="45" t="s">
        <v>230</v>
      </c>
      <c r="C387" s="45" t="s">
        <v>491</v>
      </c>
    </row>
    <row r="388" spans="1:82" x14ac:dyDescent="0.25">
      <c r="A388" s="40"/>
      <c r="B388" s="44">
        <v>1</v>
      </c>
      <c r="C388" s="40" t="s">
        <v>522</v>
      </c>
      <c r="D388" s="41"/>
      <c r="E388" s="42"/>
      <c r="F388" s="42"/>
      <c r="G388" s="42"/>
      <c r="H388" s="43">
        <v>31.33</v>
      </c>
      <c r="I388" s="44">
        <v>1.3</v>
      </c>
      <c r="J388" s="43">
        <v>244.37</v>
      </c>
      <c r="K388" s="44">
        <v>56.02</v>
      </c>
      <c r="L388" s="43">
        <v>13689.61</v>
      </c>
      <c r="BR388" s="19">
        <v>13689.61</v>
      </c>
      <c r="BU388" s="19">
        <v>10951.69</v>
      </c>
      <c r="BV388" s="19">
        <v>2737.92</v>
      </c>
      <c r="CB388" s="19">
        <v>200001</v>
      </c>
      <c r="CC388" s="19" t="s">
        <v>233</v>
      </c>
      <c r="CD388" s="19">
        <v>4</v>
      </c>
    </row>
    <row r="389" spans="1:82" x14ac:dyDescent="0.25">
      <c r="A389" s="40"/>
      <c r="B389" s="40"/>
      <c r="C389" s="47" t="s">
        <v>526</v>
      </c>
      <c r="D389" s="48" t="s">
        <v>342</v>
      </c>
      <c r="E389" s="49">
        <v>2.4300000000000002</v>
      </c>
      <c r="F389" s="49">
        <v>1.3</v>
      </c>
      <c r="G389" s="49">
        <v>18.954000000000001</v>
      </c>
      <c r="H389" s="50"/>
      <c r="I389" s="51"/>
      <c r="J389" s="50"/>
      <c r="K389" s="51"/>
      <c r="L389" s="50"/>
    </row>
    <row r="390" spans="1:82" x14ac:dyDescent="0.25">
      <c r="A390" s="40"/>
      <c r="B390" s="40"/>
      <c r="C390" s="40" t="s">
        <v>528</v>
      </c>
      <c r="D390" s="41"/>
      <c r="E390" s="42"/>
      <c r="F390" s="42"/>
      <c r="G390" s="42"/>
      <c r="H390" s="43">
        <v>31.33</v>
      </c>
      <c r="I390" s="44"/>
      <c r="J390" s="43">
        <v>244.37</v>
      </c>
      <c r="K390" s="44"/>
      <c r="L390" s="43"/>
    </row>
    <row r="391" spans="1:82" x14ac:dyDescent="0.25">
      <c r="A391" s="40"/>
      <c r="B391" s="40"/>
      <c r="C391" s="40" t="s">
        <v>529</v>
      </c>
      <c r="D391" s="41"/>
      <c r="E391" s="42"/>
      <c r="F391" s="42"/>
      <c r="G391" s="42"/>
      <c r="H391" s="43"/>
      <c r="I391" s="44"/>
      <c r="J391" s="43">
        <v>244.37</v>
      </c>
      <c r="K391" s="44"/>
      <c r="L391" s="43">
        <v>13689.61</v>
      </c>
    </row>
    <row r="392" spans="1:82" x14ac:dyDescent="0.25">
      <c r="A392" s="40"/>
      <c r="B392" s="40" t="s">
        <v>231</v>
      </c>
      <c r="C392" s="40" t="s">
        <v>582</v>
      </c>
      <c r="D392" s="41" t="s">
        <v>531</v>
      </c>
      <c r="E392" s="42">
        <v>74</v>
      </c>
      <c r="F392" s="42"/>
      <c r="G392" s="42">
        <v>74</v>
      </c>
      <c r="H392" s="43"/>
      <c r="I392" s="44"/>
      <c r="J392" s="43">
        <v>180.83</v>
      </c>
      <c r="K392" s="44"/>
      <c r="L392" s="43">
        <v>10130.31</v>
      </c>
      <c r="BR392" s="19">
        <v>10130.31</v>
      </c>
      <c r="BU392" s="19">
        <v>8104.25</v>
      </c>
      <c r="BV392" s="19">
        <v>2026.0599999999995</v>
      </c>
      <c r="CB392" s="19">
        <v>200001</v>
      </c>
      <c r="CC392" s="19" t="s">
        <v>233</v>
      </c>
      <c r="CD392" s="19">
        <v>4</v>
      </c>
    </row>
    <row r="393" spans="1:82" x14ac:dyDescent="0.25">
      <c r="A393" s="47"/>
      <c r="B393" s="47" t="s">
        <v>232</v>
      </c>
      <c r="C393" s="47" t="s">
        <v>583</v>
      </c>
      <c r="D393" s="48" t="s">
        <v>531</v>
      </c>
      <c r="E393" s="49">
        <v>36</v>
      </c>
      <c r="F393" s="49"/>
      <c r="G393" s="49">
        <v>36</v>
      </c>
      <c r="H393" s="50"/>
      <c r="I393" s="51"/>
      <c r="J393" s="50">
        <v>87.97</v>
      </c>
      <c r="K393" s="51"/>
      <c r="L393" s="50">
        <v>4928.26</v>
      </c>
      <c r="BR393" s="19">
        <v>4928.26</v>
      </c>
      <c r="BU393" s="19">
        <v>3942.61</v>
      </c>
      <c r="BV393" s="19">
        <v>985.65000000000009</v>
      </c>
      <c r="CB393" s="19">
        <v>200001</v>
      </c>
      <c r="CC393" s="19" t="s">
        <v>233</v>
      </c>
      <c r="CD393" s="19">
        <v>4</v>
      </c>
    </row>
    <row r="394" spans="1:82" x14ac:dyDescent="0.25">
      <c r="C394" s="89" t="s">
        <v>533</v>
      </c>
      <c r="D394" s="89"/>
      <c r="E394" s="89"/>
      <c r="F394" s="89"/>
      <c r="G394" s="89"/>
      <c r="H394" s="89"/>
      <c r="I394" s="90">
        <v>513.17000000000007</v>
      </c>
      <c r="J394" s="90"/>
      <c r="O394" s="52">
        <v>513.17000000000007</v>
      </c>
      <c r="P394" s="19">
        <v>0</v>
      </c>
      <c r="R394" s="19" t="s">
        <v>534</v>
      </c>
      <c r="S394" s="52">
        <v>244.37</v>
      </c>
      <c r="V394" s="52">
        <v>244.37</v>
      </c>
      <c r="X394" s="19">
        <v>0</v>
      </c>
      <c r="Z394" s="19" t="s">
        <v>534</v>
      </c>
      <c r="AA394" s="19">
        <v>0</v>
      </c>
      <c r="AD394" s="19">
        <v>180.83</v>
      </c>
      <c r="AE394" s="19">
        <v>87.97</v>
      </c>
      <c r="AN394" s="52">
        <v>28748.18</v>
      </c>
      <c r="AO394" s="19">
        <v>0</v>
      </c>
      <c r="AQ394" s="19" t="s">
        <v>534</v>
      </c>
      <c r="AR394" s="52">
        <v>13689.61</v>
      </c>
      <c r="AT394" s="19">
        <v>0</v>
      </c>
      <c r="AV394" s="19" t="s">
        <v>534</v>
      </c>
      <c r="AW394" s="19">
        <v>0</v>
      </c>
      <c r="AZ394" s="19">
        <v>10130.31</v>
      </c>
      <c r="BA394" s="19">
        <v>4928.26</v>
      </c>
      <c r="BM394" s="52">
        <v>513.17000000000007</v>
      </c>
      <c r="BS394" s="19">
        <v>410.54</v>
      </c>
      <c r="BT394" s="52">
        <v>102.63000000000005</v>
      </c>
      <c r="CB394" s="19">
        <v>200001</v>
      </c>
      <c r="CC394" s="19" t="s">
        <v>233</v>
      </c>
      <c r="CD394" s="19">
        <v>4</v>
      </c>
    </row>
    <row r="395" spans="1:82" ht="96" x14ac:dyDescent="0.25">
      <c r="A395" s="39" t="s">
        <v>238</v>
      </c>
      <c r="B395" s="40" t="s">
        <v>239</v>
      </c>
      <c r="C395" s="40" t="s">
        <v>642</v>
      </c>
      <c r="D395" s="41" t="s">
        <v>18</v>
      </c>
      <c r="E395" s="42">
        <v>5</v>
      </c>
      <c r="F395" s="42"/>
      <c r="G395" s="42">
        <v>5</v>
      </c>
      <c r="H395" s="43"/>
      <c r="I395" s="44"/>
      <c r="J395" s="43"/>
      <c r="K395" s="44"/>
      <c r="L395" s="43"/>
    </row>
    <row r="396" spans="1:82" ht="144" x14ac:dyDescent="0.25">
      <c r="B396" s="45" t="s">
        <v>230</v>
      </c>
      <c r="C396" s="45" t="s">
        <v>491</v>
      </c>
    </row>
    <row r="397" spans="1:82" x14ac:dyDescent="0.25">
      <c r="A397" s="40"/>
      <c r="B397" s="44">
        <v>1</v>
      </c>
      <c r="C397" s="40" t="s">
        <v>522</v>
      </c>
      <c r="D397" s="41"/>
      <c r="E397" s="42"/>
      <c r="F397" s="42"/>
      <c r="G397" s="42"/>
      <c r="H397" s="43">
        <v>10.5</v>
      </c>
      <c r="I397" s="44">
        <v>1.3</v>
      </c>
      <c r="J397" s="43">
        <v>68.25</v>
      </c>
      <c r="K397" s="44">
        <v>56.02</v>
      </c>
      <c r="L397" s="43">
        <v>3823.37</v>
      </c>
      <c r="BR397" s="19">
        <v>3823.37</v>
      </c>
      <c r="BU397" s="19">
        <v>3058.7</v>
      </c>
      <c r="BV397" s="19">
        <v>764.67000000000007</v>
      </c>
      <c r="CB397" s="19">
        <v>200001</v>
      </c>
      <c r="CC397" s="19" t="s">
        <v>238</v>
      </c>
      <c r="CD397" s="19">
        <v>4</v>
      </c>
    </row>
    <row r="398" spans="1:82" x14ac:dyDescent="0.25">
      <c r="A398" s="40"/>
      <c r="B398" s="40"/>
      <c r="C398" s="47" t="s">
        <v>526</v>
      </c>
      <c r="D398" s="48" t="s">
        <v>342</v>
      </c>
      <c r="E398" s="49">
        <v>0.82</v>
      </c>
      <c r="F398" s="49">
        <v>1.3</v>
      </c>
      <c r="G398" s="49">
        <v>5.33</v>
      </c>
      <c r="H398" s="50"/>
      <c r="I398" s="51"/>
      <c r="J398" s="50"/>
      <c r="K398" s="51"/>
      <c r="L398" s="50"/>
    </row>
    <row r="399" spans="1:82" x14ac:dyDescent="0.25">
      <c r="A399" s="40"/>
      <c r="B399" s="40"/>
      <c r="C399" s="40" t="s">
        <v>528</v>
      </c>
      <c r="D399" s="41"/>
      <c r="E399" s="42"/>
      <c r="F399" s="42"/>
      <c r="G399" s="42"/>
      <c r="H399" s="43">
        <v>10.5</v>
      </c>
      <c r="I399" s="44"/>
      <c r="J399" s="43">
        <v>68.25</v>
      </c>
      <c r="K399" s="44"/>
      <c r="L399" s="43"/>
    </row>
    <row r="400" spans="1:82" x14ac:dyDescent="0.25">
      <c r="A400" s="40"/>
      <c r="B400" s="40"/>
      <c r="C400" s="40" t="s">
        <v>529</v>
      </c>
      <c r="D400" s="41"/>
      <c r="E400" s="42"/>
      <c r="F400" s="42"/>
      <c r="G400" s="42"/>
      <c r="H400" s="43"/>
      <c r="I400" s="44"/>
      <c r="J400" s="43">
        <v>68.25</v>
      </c>
      <c r="K400" s="44"/>
      <c r="L400" s="43">
        <v>3823.37</v>
      </c>
    </row>
    <row r="401" spans="1:82" x14ac:dyDescent="0.25">
      <c r="A401" s="40"/>
      <c r="B401" s="40" t="s">
        <v>231</v>
      </c>
      <c r="C401" s="40" t="s">
        <v>582</v>
      </c>
      <c r="D401" s="41" t="s">
        <v>531</v>
      </c>
      <c r="E401" s="42">
        <v>74</v>
      </c>
      <c r="F401" s="42"/>
      <c r="G401" s="42">
        <v>74</v>
      </c>
      <c r="H401" s="43"/>
      <c r="I401" s="44"/>
      <c r="J401" s="43">
        <v>50.51</v>
      </c>
      <c r="K401" s="44"/>
      <c r="L401" s="43">
        <v>2829.29</v>
      </c>
      <c r="BR401" s="19">
        <v>2829.29</v>
      </c>
      <c r="BU401" s="19">
        <v>2263.4299999999998</v>
      </c>
      <c r="BV401" s="19">
        <v>565.86000000000013</v>
      </c>
      <c r="CB401" s="19">
        <v>200001</v>
      </c>
      <c r="CC401" s="19" t="s">
        <v>238</v>
      </c>
      <c r="CD401" s="19">
        <v>4</v>
      </c>
    </row>
    <row r="402" spans="1:82" x14ac:dyDescent="0.25">
      <c r="A402" s="47"/>
      <c r="B402" s="47" t="s">
        <v>232</v>
      </c>
      <c r="C402" s="47" t="s">
        <v>583</v>
      </c>
      <c r="D402" s="48" t="s">
        <v>531</v>
      </c>
      <c r="E402" s="49">
        <v>36</v>
      </c>
      <c r="F402" s="49"/>
      <c r="G402" s="49">
        <v>36</v>
      </c>
      <c r="H402" s="50"/>
      <c r="I402" s="51"/>
      <c r="J402" s="50">
        <v>24.57</v>
      </c>
      <c r="K402" s="51"/>
      <c r="L402" s="50">
        <v>1376.41</v>
      </c>
      <c r="BR402" s="19">
        <v>1376.41</v>
      </c>
      <c r="BU402" s="19">
        <v>1101.1300000000001</v>
      </c>
      <c r="BV402" s="19">
        <v>275.27999999999997</v>
      </c>
      <c r="CB402" s="19">
        <v>200001</v>
      </c>
      <c r="CC402" s="19" t="s">
        <v>238</v>
      </c>
      <c r="CD402" s="19">
        <v>4</v>
      </c>
    </row>
    <row r="403" spans="1:82" x14ac:dyDescent="0.25">
      <c r="C403" s="89" t="s">
        <v>533</v>
      </c>
      <c r="D403" s="89"/>
      <c r="E403" s="89"/>
      <c r="F403" s="89"/>
      <c r="G403" s="89"/>
      <c r="H403" s="89"/>
      <c r="I403" s="90">
        <v>143.32999999999998</v>
      </c>
      <c r="J403" s="90"/>
      <c r="O403" s="52">
        <v>143.32999999999998</v>
      </c>
      <c r="P403" s="19">
        <v>0</v>
      </c>
      <c r="R403" s="19" t="s">
        <v>534</v>
      </c>
      <c r="S403" s="52">
        <v>68.25</v>
      </c>
      <c r="V403" s="52">
        <v>68.25</v>
      </c>
      <c r="X403" s="19">
        <v>0</v>
      </c>
      <c r="Z403" s="19" t="s">
        <v>534</v>
      </c>
      <c r="AA403" s="19">
        <v>0</v>
      </c>
      <c r="AD403" s="19">
        <v>50.51</v>
      </c>
      <c r="AE403" s="19">
        <v>24.57</v>
      </c>
      <c r="AN403" s="52">
        <v>8029.07</v>
      </c>
      <c r="AO403" s="19">
        <v>0</v>
      </c>
      <c r="AQ403" s="19" t="s">
        <v>534</v>
      </c>
      <c r="AR403" s="52">
        <v>3823.37</v>
      </c>
      <c r="AT403" s="19">
        <v>0</v>
      </c>
      <c r="AV403" s="19" t="s">
        <v>534</v>
      </c>
      <c r="AW403" s="19">
        <v>0</v>
      </c>
      <c r="AZ403" s="19">
        <v>2829.29</v>
      </c>
      <c r="BA403" s="19">
        <v>1376.41</v>
      </c>
      <c r="BM403" s="52">
        <v>143.32999999999998</v>
      </c>
      <c r="BS403" s="19">
        <v>114.66</v>
      </c>
      <c r="BT403" s="52">
        <v>28.669999999999987</v>
      </c>
      <c r="CB403" s="19">
        <v>200001</v>
      </c>
      <c r="CC403" s="19" t="s">
        <v>238</v>
      </c>
      <c r="CD403" s="19">
        <v>4</v>
      </c>
    </row>
    <row r="404" spans="1:82" ht="96" x14ac:dyDescent="0.25">
      <c r="A404" s="39" t="s">
        <v>242</v>
      </c>
      <c r="B404" s="40" t="s">
        <v>243</v>
      </c>
      <c r="C404" s="40" t="s">
        <v>643</v>
      </c>
      <c r="D404" s="41" t="s">
        <v>18</v>
      </c>
      <c r="E404" s="42">
        <v>1</v>
      </c>
      <c r="F404" s="42"/>
      <c r="G404" s="42">
        <v>1</v>
      </c>
      <c r="H404" s="43"/>
      <c r="I404" s="44"/>
      <c r="J404" s="43"/>
      <c r="K404" s="44"/>
      <c r="L404" s="43"/>
    </row>
    <row r="405" spans="1:82" ht="144" x14ac:dyDescent="0.25">
      <c r="B405" s="45" t="s">
        <v>230</v>
      </c>
      <c r="C405" s="45" t="s">
        <v>491</v>
      </c>
    </row>
    <row r="406" spans="1:82" x14ac:dyDescent="0.25">
      <c r="A406" s="40"/>
      <c r="B406" s="44">
        <v>1</v>
      </c>
      <c r="C406" s="40" t="s">
        <v>522</v>
      </c>
      <c r="D406" s="41"/>
      <c r="E406" s="42"/>
      <c r="F406" s="42"/>
      <c r="G406" s="42"/>
      <c r="H406" s="43">
        <v>20.75</v>
      </c>
      <c r="I406" s="44">
        <v>1.3</v>
      </c>
      <c r="J406" s="43">
        <v>26.98</v>
      </c>
      <c r="K406" s="44">
        <v>56.02</v>
      </c>
      <c r="L406" s="43">
        <v>1511.42</v>
      </c>
      <c r="BR406" s="19">
        <v>1511.42</v>
      </c>
      <c r="BU406" s="19">
        <v>1209.1400000000001</v>
      </c>
      <c r="BV406" s="19">
        <v>302.27999999999997</v>
      </c>
      <c r="CB406" s="19">
        <v>200001</v>
      </c>
      <c r="CC406" s="19" t="s">
        <v>242</v>
      </c>
      <c r="CD406" s="19">
        <v>4</v>
      </c>
    </row>
    <row r="407" spans="1:82" x14ac:dyDescent="0.25">
      <c r="A407" s="40"/>
      <c r="B407" s="40"/>
      <c r="C407" s="47" t="s">
        <v>526</v>
      </c>
      <c r="D407" s="48" t="s">
        <v>342</v>
      </c>
      <c r="E407" s="49">
        <v>1.62</v>
      </c>
      <c r="F407" s="49">
        <v>1.3</v>
      </c>
      <c r="G407" s="49">
        <v>2.1059999999999999</v>
      </c>
      <c r="H407" s="50"/>
      <c r="I407" s="51"/>
      <c r="J407" s="50"/>
      <c r="K407" s="51"/>
      <c r="L407" s="50"/>
    </row>
    <row r="408" spans="1:82" x14ac:dyDescent="0.25">
      <c r="A408" s="40"/>
      <c r="B408" s="40"/>
      <c r="C408" s="40" t="s">
        <v>528</v>
      </c>
      <c r="D408" s="41"/>
      <c r="E408" s="42"/>
      <c r="F408" s="42"/>
      <c r="G408" s="42"/>
      <c r="H408" s="43">
        <v>20.75</v>
      </c>
      <c r="I408" s="44"/>
      <c r="J408" s="43">
        <v>26.98</v>
      </c>
      <c r="K408" s="44"/>
      <c r="L408" s="43"/>
    </row>
    <row r="409" spans="1:82" x14ac:dyDescent="0.25">
      <c r="A409" s="40"/>
      <c r="B409" s="40"/>
      <c r="C409" s="40" t="s">
        <v>529</v>
      </c>
      <c r="D409" s="41"/>
      <c r="E409" s="42"/>
      <c r="F409" s="42"/>
      <c r="G409" s="42"/>
      <c r="H409" s="43"/>
      <c r="I409" s="44"/>
      <c r="J409" s="43">
        <v>26.98</v>
      </c>
      <c r="K409" s="44"/>
      <c r="L409" s="43">
        <v>1511.42</v>
      </c>
    </row>
    <row r="410" spans="1:82" x14ac:dyDescent="0.25">
      <c r="A410" s="40"/>
      <c r="B410" s="40" t="s">
        <v>231</v>
      </c>
      <c r="C410" s="40" t="s">
        <v>582</v>
      </c>
      <c r="D410" s="41" t="s">
        <v>531</v>
      </c>
      <c r="E410" s="42">
        <v>74</v>
      </c>
      <c r="F410" s="42"/>
      <c r="G410" s="42">
        <v>74</v>
      </c>
      <c r="H410" s="43"/>
      <c r="I410" s="44"/>
      <c r="J410" s="43">
        <v>19.97</v>
      </c>
      <c r="K410" s="44"/>
      <c r="L410" s="43">
        <v>1118.45</v>
      </c>
      <c r="BR410" s="19">
        <v>1118.45</v>
      </c>
      <c r="BU410" s="19">
        <v>894.76</v>
      </c>
      <c r="BV410" s="19">
        <v>223.69000000000005</v>
      </c>
      <c r="CB410" s="19">
        <v>200001</v>
      </c>
      <c r="CC410" s="19" t="s">
        <v>242</v>
      </c>
      <c r="CD410" s="19">
        <v>4</v>
      </c>
    </row>
    <row r="411" spans="1:82" x14ac:dyDescent="0.25">
      <c r="A411" s="47"/>
      <c r="B411" s="47" t="s">
        <v>232</v>
      </c>
      <c r="C411" s="47" t="s">
        <v>583</v>
      </c>
      <c r="D411" s="48" t="s">
        <v>531</v>
      </c>
      <c r="E411" s="49">
        <v>36</v>
      </c>
      <c r="F411" s="49"/>
      <c r="G411" s="49">
        <v>36</v>
      </c>
      <c r="H411" s="50"/>
      <c r="I411" s="51"/>
      <c r="J411" s="50">
        <v>9.7100000000000009</v>
      </c>
      <c r="K411" s="51"/>
      <c r="L411" s="50">
        <v>544.11</v>
      </c>
      <c r="BR411" s="19">
        <v>544.11</v>
      </c>
      <c r="BU411" s="19">
        <v>435.29</v>
      </c>
      <c r="BV411" s="19">
        <v>108.82</v>
      </c>
      <c r="CB411" s="19">
        <v>200001</v>
      </c>
      <c r="CC411" s="19" t="s">
        <v>242</v>
      </c>
      <c r="CD411" s="19">
        <v>4</v>
      </c>
    </row>
    <row r="412" spans="1:82" x14ac:dyDescent="0.25">
      <c r="C412" s="89" t="s">
        <v>533</v>
      </c>
      <c r="D412" s="89"/>
      <c r="E412" s="89"/>
      <c r="F412" s="89"/>
      <c r="G412" s="89"/>
      <c r="H412" s="89"/>
      <c r="I412" s="90">
        <v>56.660000000000004</v>
      </c>
      <c r="J412" s="90"/>
      <c r="O412" s="52">
        <v>56.660000000000004</v>
      </c>
      <c r="P412" s="19">
        <v>0</v>
      </c>
      <c r="R412" s="19" t="s">
        <v>534</v>
      </c>
      <c r="S412" s="52">
        <v>26.98</v>
      </c>
      <c r="V412" s="52">
        <v>26.98</v>
      </c>
      <c r="X412" s="19">
        <v>0</v>
      </c>
      <c r="Z412" s="19" t="s">
        <v>534</v>
      </c>
      <c r="AA412" s="19">
        <v>0</v>
      </c>
      <c r="AD412" s="19">
        <v>19.97</v>
      </c>
      <c r="AE412" s="19">
        <v>9.7100000000000009</v>
      </c>
      <c r="AN412" s="52">
        <v>3173.98</v>
      </c>
      <c r="AO412" s="19">
        <v>0</v>
      </c>
      <c r="AQ412" s="19" t="s">
        <v>534</v>
      </c>
      <c r="AR412" s="52">
        <v>1511.42</v>
      </c>
      <c r="AT412" s="19">
        <v>0</v>
      </c>
      <c r="AV412" s="19" t="s">
        <v>534</v>
      </c>
      <c r="AW412" s="19">
        <v>0</v>
      </c>
      <c r="AZ412" s="19">
        <v>1118.45</v>
      </c>
      <c r="BA412" s="19">
        <v>544.11</v>
      </c>
      <c r="BM412" s="52">
        <v>56.660000000000004</v>
      </c>
      <c r="BS412" s="19">
        <v>45.33</v>
      </c>
      <c r="BT412" s="52">
        <v>11.330000000000005</v>
      </c>
      <c r="CB412" s="19">
        <v>200001</v>
      </c>
      <c r="CC412" s="19" t="s">
        <v>242</v>
      </c>
      <c r="CD412" s="19">
        <v>4</v>
      </c>
    </row>
    <row r="413" spans="1:82" ht="96" x14ac:dyDescent="0.25">
      <c r="A413" s="39" t="s">
        <v>246</v>
      </c>
      <c r="B413" s="40" t="s">
        <v>247</v>
      </c>
      <c r="C413" s="40" t="s">
        <v>644</v>
      </c>
      <c r="D413" s="41" t="s">
        <v>249</v>
      </c>
      <c r="E413" s="42">
        <v>0.01</v>
      </c>
      <c r="F413" s="42"/>
      <c r="G413" s="42">
        <v>0.01</v>
      </c>
      <c r="H413" s="43"/>
      <c r="I413" s="44"/>
      <c r="J413" s="43"/>
      <c r="K413" s="44"/>
      <c r="L413" s="43"/>
    </row>
    <row r="414" spans="1:82" ht="144" x14ac:dyDescent="0.25">
      <c r="B414" s="45" t="s">
        <v>230</v>
      </c>
      <c r="C414" s="45" t="s">
        <v>491</v>
      </c>
    </row>
    <row r="415" spans="1:82" x14ac:dyDescent="0.25">
      <c r="C415" s="54" t="s">
        <v>630</v>
      </c>
    </row>
    <row r="416" spans="1:82" x14ac:dyDescent="0.25">
      <c r="A416" s="40"/>
      <c r="B416" s="44">
        <v>1</v>
      </c>
      <c r="C416" s="40" t="s">
        <v>522</v>
      </c>
      <c r="D416" s="41"/>
      <c r="E416" s="42"/>
      <c r="F416" s="42"/>
      <c r="G416" s="42"/>
      <c r="H416" s="43">
        <v>165.95</v>
      </c>
      <c r="I416" s="44">
        <v>1.3</v>
      </c>
      <c r="J416" s="43">
        <v>2.16</v>
      </c>
      <c r="K416" s="44">
        <v>56.02</v>
      </c>
      <c r="L416" s="43">
        <v>121</v>
      </c>
      <c r="BR416" s="19">
        <v>121</v>
      </c>
      <c r="BU416" s="19">
        <v>96.8</v>
      </c>
      <c r="BV416" s="19">
        <v>24.200000000000003</v>
      </c>
      <c r="CB416" s="19">
        <v>200001</v>
      </c>
      <c r="CC416" s="19" t="s">
        <v>246</v>
      </c>
      <c r="CD416" s="19">
        <v>4</v>
      </c>
    </row>
    <row r="417" spans="1:83" x14ac:dyDescent="0.25">
      <c r="A417" s="40"/>
      <c r="B417" s="40"/>
      <c r="C417" s="47" t="s">
        <v>526</v>
      </c>
      <c r="D417" s="48" t="s">
        <v>342</v>
      </c>
      <c r="E417" s="49">
        <v>12.96</v>
      </c>
      <c r="F417" s="49">
        <v>1.3</v>
      </c>
      <c r="G417" s="49">
        <v>0.16847999999999999</v>
      </c>
      <c r="H417" s="50"/>
      <c r="I417" s="51"/>
      <c r="J417" s="50"/>
      <c r="K417" s="51"/>
      <c r="L417" s="50"/>
    </row>
    <row r="418" spans="1:83" x14ac:dyDescent="0.25">
      <c r="A418" s="40"/>
      <c r="B418" s="40"/>
      <c r="C418" s="40" t="s">
        <v>528</v>
      </c>
      <c r="D418" s="41"/>
      <c r="E418" s="42"/>
      <c r="F418" s="42"/>
      <c r="G418" s="42"/>
      <c r="H418" s="43">
        <v>165.95</v>
      </c>
      <c r="I418" s="44"/>
      <c r="J418" s="43">
        <v>2.16</v>
      </c>
      <c r="K418" s="44"/>
      <c r="L418" s="43"/>
    </row>
    <row r="419" spans="1:83" x14ac:dyDescent="0.25">
      <c r="A419" s="40"/>
      <c r="B419" s="40"/>
      <c r="C419" s="40" t="s">
        <v>529</v>
      </c>
      <c r="D419" s="41"/>
      <c r="E419" s="42"/>
      <c r="F419" s="42"/>
      <c r="G419" s="42"/>
      <c r="H419" s="43"/>
      <c r="I419" s="44"/>
      <c r="J419" s="43">
        <v>2.16</v>
      </c>
      <c r="K419" s="44"/>
      <c r="L419" s="43">
        <v>121</v>
      </c>
    </row>
    <row r="420" spans="1:83" x14ac:dyDescent="0.25">
      <c r="A420" s="40"/>
      <c r="B420" s="40" t="s">
        <v>231</v>
      </c>
      <c r="C420" s="40" t="s">
        <v>582</v>
      </c>
      <c r="D420" s="41" t="s">
        <v>531</v>
      </c>
      <c r="E420" s="42">
        <v>74</v>
      </c>
      <c r="F420" s="42"/>
      <c r="G420" s="42">
        <v>74</v>
      </c>
      <c r="H420" s="43"/>
      <c r="I420" s="44"/>
      <c r="J420" s="43">
        <v>1.6</v>
      </c>
      <c r="K420" s="44"/>
      <c r="L420" s="43">
        <v>89.54</v>
      </c>
      <c r="BR420" s="19">
        <v>89.54</v>
      </c>
      <c r="BU420" s="19">
        <v>71.63</v>
      </c>
      <c r="BV420" s="19">
        <v>17.910000000000011</v>
      </c>
      <c r="CB420" s="19">
        <v>200001</v>
      </c>
      <c r="CC420" s="19" t="s">
        <v>246</v>
      </c>
      <c r="CD420" s="19">
        <v>4</v>
      </c>
    </row>
    <row r="421" spans="1:83" x14ac:dyDescent="0.25">
      <c r="A421" s="47"/>
      <c r="B421" s="47" t="s">
        <v>232</v>
      </c>
      <c r="C421" s="47" t="s">
        <v>583</v>
      </c>
      <c r="D421" s="48" t="s">
        <v>531</v>
      </c>
      <c r="E421" s="49">
        <v>36</v>
      </c>
      <c r="F421" s="49"/>
      <c r="G421" s="49">
        <v>36</v>
      </c>
      <c r="H421" s="50"/>
      <c r="I421" s="51"/>
      <c r="J421" s="50">
        <v>0.78</v>
      </c>
      <c r="K421" s="51"/>
      <c r="L421" s="50">
        <v>43.56</v>
      </c>
      <c r="BR421" s="19">
        <v>43.56</v>
      </c>
      <c r="BU421" s="19">
        <v>34.85</v>
      </c>
      <c r="BV421" s="19">
        <v>8.7100000000000009</v>
      </c>
      <c r="CB421" s="19">
        <v>200001</v>
      </c>
      <c r="CC421" s="19" t="s">
        <v>246</v>
      </c>
      <c r="CD421" s="19">
        <v>4</v>
      </c>
    </row>
    <row r="422" spans="1:83" x14ac:dyDescent="0.25">
      <c r="C422" s="89" t="s">
        <v>533</v>
      </c>
      <c r="D422" s="89"/>
      <c r="E422" s="89"/>
      <c r="F422" s="89"/>
      <c r="G422" s="89"/>
      <c r="H422" s="89"/>
      <c r="I422" s="90">
        <v>4.54</v>
      </c>
      <c r="J422" s="90"/>
      <c r="O422" s="52">
        <v>4.54</v>
      </c>
      <c r="P422" s="19">
        <v>0</v>
      </c>
      <c r="R422" s="19" t="s">
        <v>534</v>
      </c>
      <c r="S422" s="52">
        <v>2.16</v>
      </c>
      <c r="V422" s="52">
        <v>2.16</v>
      </c>
      <c r="X422" s="19">
        <v>0</v>
      </c>
      <c r="Z422" s="19" t="s">
        <v>534</v>
      </c>
      <c r="AA422" s="19">
        <v>0</v>
      </c>
      <c r="AD422" s="19">
        <v>1.6</v>
      </c>
      <c r="AE422" s="19">
        <v>0.78</v>
      </c>
      <c r="AN422" s="52">
        <v>254.10000000000002</v>
      </c>
      <c r="AO422" s="19">
        <v>0</v>
      </c>
      <c r="AQ422" s="19" t="s">
        <v>534</v>
      </c>
      <c r="AR422" s="52">
        <v>121</v>
      </c>
      <c r="AT422" s="19">
        <v>0</v>
      </c>
      <c r="AV422" s="19" t="s">
        <v>534</v>
      </c>
      <c r="AW422" s="19">
        <v>0</v>
      </c>
      <c r="AZ422" s="19">
        <v>89.54</v>
      </c>
      <c r="BA422" s="19">
        <v>43.56</v>
      </c>
      <c r="BM422" s="52">
        <v>4.54</v>
      </c>
      <c r="BS422" s="19">
        <v>3.63</v>
      </c>
      <c r="BT422" s="52">
        <v>0.91000000000000014</v>
      </c>
      <c r="CB422" s="19">
        <v>200001</v>
      </c>
      <c r="CC422" s="19" t="s">
        <v>246</v>
      </c>
      <c r="CD422" s="19">
        <v>4</v>
      </c>
    </row>
    <row r="423" spans="1:83" ht="24" x14ac:dyDescent="0.25">
      <c r="A423" s="39" t="s">
        <v>251</v>
      </c>
      <c r="B423" s="40" t="s">
        <v>252</v>
      </c>
      <c r="C423" s="40" t="s">
        <v>253</v>
      </c>
      <c r="D423" s="41" t="s">
        <v>254</v>
      </c>
      <c r="E423" s="42">
        <v>5</v>
      </c>
      <c r="F423" s="42"/>
      <c r="G423" s="42">
        <v>5</v>
      </c>
      <c r="H423" s="43">
        <v>111.42</v>
      </c>
      <c r="I423" s="44"/>
      <c r="J423" s="43">
        <v>557.1</v>
      </c>
      <c r="K423" s="44"/>
      <c r="L423" s="43"/>
    </row>
    <row r="424" spans="1:83" x14ac:dyDescent="0.25">
      <c r="A424" s="40"/>
      <c r="B424" s="40"/>
      <c r="C424" s="40" t="s">
        <v>584</v>
      </c>
      <c r="D424" s="41" t="s">
        <v>585</v>
      </c>
      <c r="E424" s="42">
        <v>5</v>
      </c>
      <c r="F424" s="42"/>
      <c r="G424" s="42">
        <v>5</v>
      </c>
      <c r="H424" s="43">
        <v>7.51</v>
      </c>
      <c r="I424" s="44"/>
      <c r="J424" s="43">
        <v>37.549999999999997</v>
      </c>
      <c r="K424" s="44">
        <v>56.02</v>
      </c>
      <c r="L424" s="43">
        <v>2103.5500000000002</v>
      </c>
      <c r="CE424" s="19">
        <v>1</v>
      </c>
    </row>
    <row r="425" spans="1:83" x14ac:dyDescent="0.25">
      <c r="A425" s="47"/>
      <c r="B425" s="47"/>
      <c r="C425" s="47" t="s">
        <v>529</v>
      </c>
      <c r="D425" s="48"/>
      <c r="E425" s="49"/>
      <c r="F425" s="49"/>
      <c r="G425" s="49"/>
      <c r="H425" s="50"/>
      <c r="I425" s="51"/>
      <c r="J425" s="50">
        <v>37.549999999999997</v>
      </c>
      <c r="K425" s="51"/>
      <c r="L425" s="50">
        <v>2103.5500000000002</v>
      </c>
    </row>
    <row r="426" spans="1:83" x14ac:dyDescent="0.25">
      <c r="C426" s="89" t="s">
        <v>533</v>
      </c>
      <c r="D426" s="89"/>
      <c r="E426" s="89"/>
      <c r="F426" s="89"/>
      <c r="G426" s="89"/>
      <c r="H426" s="89"/>
      <c r="I426" s="90">
        <v>557.1</v>
      </c>
      <c r="J426" s="90"/>
      <c r="O426" s="52">
        <v>557.1</v>
      </c>
      <c r="P426" s="52">
        <v>557.1</v>
      </c>
      <c r="R426" s="19" t="s">
        <v>534</v>
      </c>
      <c r="S426" s="19">
        <v>0</v>
      </c>
      <c r="U426" s="19">
        <v>0</v>
      </c>
      <c r="X426" s="52">
        <v>37.549999999999997</v>
      </c>
      <c r="Z426" s="19" t="s">
        <v>534</v>
      </c>
      <c r="AA426" s="19">
        <v>0</v>
      </c>
      <c r="AD426" s="19">
        <v>0</v>
      </c>
      <c r="AE426" s="19">
        <v>0</v>
      </c>
      <c r="AN426" s="52">
        <v>0</v>
      </c>
      <c r="AO426" s="52">
        <v>0</v>
      </c>
      <c r="AQ426" s="19" t="s">
        <v>534</v>
      </c>
      <c r="AR426" s="19">
        <v>0</v>
      </c>
      <c r="AT426" s="52">
        <v>2103.5500000000002</v>
      </c>
      <c r="AV426" s="19" t="s">
        <v>534</v>
      </c>
      <c r="AW426" s="19">
        <v>0</v>
      </c>
      <c r="AZ426" s="19">
        <v>0</v>
      </c>
      <c r="BA426" s="19">
        <v>0</v>
      </c>
      <c r="BH426" s="52">
        <v>557.1</v>
      </c>
      <c r="CD426" s="19">
        <v>1</v>
      </c>
    </row>
    <row r="428" spans="1:83" x14ac:dyDescent="0.25">
      <c r="A428" s="55"/>
      <c r="B428" s="56"/>
      <c r="C428" s="84" t="s">
        <v>537</v>
      </c>
      <c r="D428" s="84"/>
      <c r="E428" s="84"/>
      <c r="F428" s="84"/>
      <c r="G428" s="84"/>
      <c r="H428" s="84"/>
      <c r="I428" s="57"/>
      <c r="J428" s="58">
        <v>1278.01</v>
      </c>
      <c r="K428" s="58"/>
      <c r="L428" s="58"/>
    </row>
    <row r="429" spans="1:83" x14ac:dyDescent="0.25">
      <c r="A429" s="59"/>
      <c r="B429" s="40"/>
      <c r="C429" s="85" t="s">
        <v>538</v>
      </c>
      <c r="D429" s="80"/>
      <c r="E429" s="80"/>
      <c r="F429" s="80"/>
      <c r="G429" s="80"/>
      <c r="H429" s="80"/>
      <c r="I429" s="42"/>
      <c r="J429" s="43"/>
      <c r="K429" s="43"/>
      <c r="L429" s="43"/>
    </row>
    <row r="430" spans="1:83" x14ac:dyDescent="0.25">
      <c r="A430" s="59"/>
      <c r="B430" s="40"/>
      <c r="C430" s="80" t="s">
        <v>539</v>
      </c>
      <c r="D430" s="80"/>
      <c r="E430" s="80"/>
      <c r="F430" s="80"/>
      <c r="G430" s="80"/>
      <c r="H430" s="80"/>
      <c r="I430" s="42"/>
      <c r="J430" s="43">
        <v>720.91</v>
      </c>
      <c r="K430" s="43"/>
      <c r="L430" s="43">
        <v>40385.379999999997</v>
      </c>
    </row>
    <row r="431" spans="1:83" x14ac:dyDescent="0.25">
      <c r="A431" s="59"/>
      <c r="B431" s="40"/>
      <c r="C431" s="80" t="s">
        <v>540</v>
      </c>
      <c r="D431" s="80"/>
      <c r="E431" s="80"/>
      <c r="F431" s="80"/>
      <c r="G431" s="80"/>
      <c r="H431" s="80"/>
      <c r="I431" s="42"/>
      <c r="J431" s="43">
        <v>557.1</v>
      </c>
      <c r="K431" s="43"/>
      <c r="L431" s="43"/>
    </row>
    <row r="432" spans="1:83" x14ac:dyDescent="0.25">
      <c r="A432" s="59"/>
      <c r="B432" s="40"/>
      <c r="C432" s="85" t="s">
        <v>541</v>
      </c>
      <c r="D432" s="80"/>
      <c r="E432" s="80"/>
      <c r="F432" s="80"/>
      <c r="G432" s="80"/>
      <c r="H432" s="80"/>
      <c r="I432" s="42"/>
      <c r="J432" s="43"/>
      <c r="K432" s="43"/>
      <c r="L432" s="43"/>
    </row>
    <row r="433" spans="1:12" x14ac:dyDescent="0.25">
      <c r="A433" s="59"/>
      <c r="B433" s="40"/>
      <c r="C433" s="80" t="s">
        <v>542</v>
      </c>
      <c r="D433" s="80"/>
      <c r="E433" s="80"/>
      <c r="F433" s="80"/>
      <c r="G433" s="80"/>
      <c r="H433" s="80"/>
      <c r="I433" s="42"/>
      <c r="J433" s="43">
        <v>557.1</v>
      </c>
      <c r="K433" s="43"/>
      <c r="L433" s="43"/>
    </row>
    <row r="434" spans="1:12" x14ac:dyDescent="0.25">
      <c r="A434" s="59"/>
      <c r="B434" s="40"/>
      <c r="C434" s="85" t="s">
        <v>543</v>
      </c>
      <c r="D434" s="80"/>
      <c r="E434" s="80"/>
      <c r="F434" s="80"/>
      <c r="G434" s="80"/>
      <c r="H434" s="80"/>
      <c r="I434" s="42"/>
      <c r="J434" s="43"/>
      <c r="K434" s="43"/>
      <c r="L434" s="43"/>
    </row>
    <row r="435" spans="1:12" x14ac:dyDescent="0.25">
      <c r="A435" s="59"/>
      <c r="B435" s="40"/>
      <c r="C435" s="80" t="s">
        <v>544</v>
      </c>
      <c r="D435" s="80"/>
      <c r="E435" s="80"/>
      <c r="F435" s="80"/>
      <c r="G435" s="80"/>
      <c r="H435" s="80"/>
      <c r="I435" s="42"/>
      <c r="J435" s="43">
        <v>37.549999999999997</v>
      </c>
      <c r="K435" s="43"/>
      <c r="L435" s="43">
        <v>2103.5500000000002</v>
      </c>
    </row>
    <row r="436" spans="1:12" hidden="1" x14ac:dyDescent="0.25">
      <c r="A436" s="59"/>
      <c r="B436" s="40"/>
      <c r="C436" s="80" t="s">
        <v>545</v>
      </c>
      <c r="D436" s="80"/>
      <c r="E436" s="80"/>
      <c r="F436" s="80"/>
      <c r="G436" s="80"/>
      <c r="H436" s="80"/>
      <c r="I436" s="42"/>
      <c r="J436" s="43">
        <v>0</v>
      </c>
      <c r="K436" s="43"/>
      <c r="L436" s="43">
        <v>0</v>
      </c>
    </row>
    <row r="437" spans="1:12" hidden="1" x14ac:dyDescent="0.25">
      <c r="A437" s="59"/>
      <c r="B437" s="40"/>
      <c r="C437" s="80" t="s">
        <v>546</v>
      </c>
      <c r="D437" s="80"/>
      <c r="E437" s="80"/>
      <c r="F437" s="80"/>
      <c r="G437" s="80"/>
      <c r="H437" s="80"/>
      <c r="I437" s="42"/>
      <c r="J437" s="43">
        <v>0</v>
      </c>
      <c r="K437" s="43"/>
      <c r="L437" s="43"/>
    </row>
    <row r="438" spans="1:12" hidden="1" x14ac:dyDescent="0.25">
      <c r="A438" s="59"/>
      <c r="B438" s="40"/>
      <c r="C438" s="85" t="s">
        <v>541</v>
      </c>
      <c r="D438" s="80"/>
      <c r="E438" s="80"/>
      <c r="F438" s="80"/>
      <c r="G438" s="80"/>
      <c r="H438" s="80"/>
      <c r="I438" s="42"/>
      <c r="J438" s="43"/>
      <c r="K438" s="43"/>
      <c r="L438" s="43"/>
    </row>
    <row r="439" spans="1:12" hidden="1" x14ac:dyDescent="0.25">
      <c r="A439" s="59"/>
      <c r="B439" s="40"/>
      <c r="C439" s="80" t="s">
        <v>547</v>
      </c>
      <c r="D439" s="80"/>
      <c r="E439" s="80"/>
      <c r="F439" s="80"/>
      <c r="G439" s="80"/>
      <c r="H439" s="80"/>
      <c r="I439" s="42"/>
      <c r="J439" s="43">
        <v>0</v>
      </c>
      <c r="K439" s="43"/>
      <c r="L439" s="43"/>
    </row>
    <row r="440" spans="1:12" hidden="1" x14ac:dyDescent="0.25">
      <c r="A440" s="59"/>
      <c r="B440" s="40"/>
      <c r="C440" s="80" t="s">
        <v>548</v>
      </c>
      <c r="D440" s="80"/>
      <c r="E440" s="80"/>
      <c r="F440" s="80"/>
      <c r="G440" s="80"/>
      <c r="H440" s="80"/>
      <c r="I440" s="42"/>
      <c r="J440" s="43">
        <v>0</v>
      </c>
      <c r="K440" s="43"/>
      <c r="L440" s="43">
        <v>0</v>
      </c>
    </row>
    <row r="441" spans="1:12" hidden="1" x14ac:dyDescent="0.25">
      <c r="A441" s="59"/>
      <c r="B441" s="40"/>
      <c r="C441" s="80" t="s">
        <v>549</v>
      </c>
      <c r="D441" s="80"/>
      <c r="E441" s="80"/>
      <c r="F441" s="80"/>
      <c r="G441" s="80"/>
      <c r="H441" s="80"/>
      <c r="I441" s="42"/>
      <c r="J441" s="43">
        <v>0</v>
      </c>
      <c r="K441" s="43"/>
      <c r="L441" s="43">
        <v>0</v>
      </c>
    </row>
    <row r="442" spans="1:12" x14ac:dyDescent="0.25">
      <c r="A442" s="59"/>
      <c r="B442" s="40"/>
      <c r="C442" s="80" t="s">
        <v>550</v>
      </c>
      <c r="D442" s="80"/>
      <c r="E442" s="80"/>
      <c r="F442" s="80"/>
      <c r="G442" s="80"/>
      <c r="H442" s="80"/>
      <c r="I442" s="42"/>
      <c r="J442" s="43">
        <v>758.45999999999992</v>
      </c>
      <c r="K442" s="43"/>
      <c r="L442" s="43">
        <v>42488.93</v>
      </c>
    </row>
    <row r="443" spans="1:12" x14ac:dyDescent="0.25">
      <c r="A443" s="59"/>
      <c r="B443" s="40"/>
      <c r="C443" s="80" t="s">
        <v>551</v>
      </c>
      <c r="D443" s="80"/>
      <c r="E443" s="80"/>
      <c r="F443" s="80"/>
      <c r="G443" s="80"/>
      <c r="H443" s="80"/>
      <c r="I443" s="42"/>
      <c r="J443" s="43">
        <v>533.48</v>
      </c>
      <c r="K443" s="43"/>
      <c r="L443" s="43">
        <v>29885.180000000004</v>
      </c>
    </row>
    <row r="444" spans="1:12" x14ac:dyDescent="0.25">
      <c r="A444" s="59"/>
      <c r="B444" s="40"/>
      <c r="C444" s="80" t="s">
        <v>552</v>
      </c>
      <c r="D444" s="80"/>
      <c r="E444" s="80"/>
      <c r="F444" s="80"/>
      <c r="G444" s="80"/>
      <c r="H444" s="80"/>
      <c r="I444" s="42"/>
      <c r="J444" s="43">
        <v>259.52</v>
      </c>
      <c r="K444" s="43"/>
      <c r="L444" s="43">
        <v>14538.730000000001</v>
      </c>
    </row>
    <row r="445" spans="1:12" hidden="1" x14ac:dyDescent="0.25">
      <c r="A445" s="59"/>
      <c r="B445" s="40"/>
      <c r="C445" s="80" t="s">
        <v>553</v>
      </c>
      <c r="D445" s="80"/>
      <c r="E445" s="80"/>
      <c r="F445" s="80"/>
      <c r="G445" s="80"/>
      <c r="H445" s="80"/>
      <c r="I445" s="42"/>
      <c r="J445" s="43">
        <v>0</v>
      </c>
      <c r="K445" s="43"/>
      <c r="L445" s="43"/>
    </row>
    <row r="446" spans="1:12" hidden="1" x14ac:dyDescent="0.25">
      <c r="A446" s="59"/>
      <c r="B446" s="40"/>
      <c r="C446" s="85" t="s">
        <v>538</v>
      </c>
      <c r="D446" s="80"/>
      <c r="E446" s="80"/>
      <c r="F446" s="80"/>
      <c r="G446" s="80"/>
      <c r="H446" s="80"/>
      <c r="I446" s="42"/>
      <c r="J446" s="43"/>
      <c r="K446" s="43"/>
      <c r="L446" s="43"/>
    </row>
    <row r="447" spans="1:12" hidden="1" x14ac:dyDescent="0.25">
      <c r="A447" s="59"/>
      <c r="B447" s="40"/>
      <c r="C447" s="80" t="s">
        <v>554</v>
      </c>
      <c r="D447" s="80"/>
      <c r="E447" s="80"/>
      <c r="F447" s="80"/>
      <c r="G447" s="80"/>
      <c r="H447" s="80"/>
      <c r="I447" s="42"/>
      <c r="J447" s="43">
        <v>0</v>
      </c>
      <c r="K447" s="43"/>
      <c r="L447" s="43"/>
    </row>
    <row r="448" spans="1:12" hidden="1" x14ac:dyDescent="0.25">
      <c r="A448" s="59"/>
      <c r="B448" s="40"/>
      <c r="C448" s="80" t="s">
        <v>555</v>
      </c>
      <c r="D448" s="80"/>
      <c r="E448" s="80"/>
      <c r="F448" s="80"/>
      <c r="G448" s="80"/>
      <c r="H448" s="80"/>
      <c r="I448" s="42"/>
      <c r="J448" s="43">
        <v>0</v>
      </c>
      <c r="K448" s="43"/>
      <c r="L448" s="43">
        <v>0</v>
      </c>
    </row>
    <row r="449" spans="1:82" hidden="1" x14ac:dyDescent="0.25">
      <c r="A449" s="59"/>
      <c r="B449" s="40"/>
      <c r="C449" s="80" t="s">
        <v>556</v>
      </c>
      <c r="D449" s="80"/>
      <c r="E449" s="80"/>
      <c r="F449" s="80"/>
      <c r="G449" s="80"/>
      <c r="H449" s="80"/>
      <c r="I449" s="42"/>
      <c r="J449" s="43">
        <v>0</v>
      </c>
      <c r="K449" s="43"/>
      <c r="L449" s="43"/>
    </row>
    <row r="450" spans="1:82" hidden="1" x14ac:dyDescent="0.25">
      <c r="A450" s="59"/>
      <c r="B450" s="40"/>
      <c r="C450" s="80" t="s">
        <v>557</v>
      </c>
      <c r="D450" s="80"/>
      <c r="E450" s="80"/>
      <c r="F450" s="80"/>
      <c r="G450" s="80"/>
      <c r="H450" s="80"/>
      <c r="I450" s="42"/>
      <c r="J450" s="43">
        <v>0</v>
      </c>
      <c r="K450" s="43"/>
      <c r="L450" s="43"/>
    </row>
    <row r="451" spans="1:82" x14ac:dyDescent="0.25">
      <c r="A451" s="55"/>
      <c r="B451" s="56"/>
      <c r="C451" s="84" t="s">
        <v>558</v>
      </c>
      <c r="D451" s="84"/>
      <c r="E451" s="84"/>
      <c r="F451" s="84"/>
      <c r="G451" s="84"/>
      <c r="H451" s="84"/>
      <c r="I451" s="57"/>
      <c r="J451" s="58">
        <v>2071.0100000000002</v>
      </c>
      <c r="K451" s="58"/>
      <c r="L451" s="58"/>
    </row>
    <row r="452" spans="1:82" x14ac:dyDescent="0.25">
      <c r="A452" s="59"/>
      <c r="B452" s="40"/>
      <c r="C452" s="85" t="s">
        <v>559</v>
      </c>
      <c r="D452" s="80"/>
      <c r="E452" s="80"/>
      <c r="F452" s="80"/>
      <c r="G452" s="80"/>
      <c r="H452" s="80"/>
      <c r="I452" s="42"/>
      <c r="J452" s="43"/>
      <c r="K452" s="43"/>
      <c r="L452" s="43"/>
    </row>
    <row r="453" spans="1:82" hidden="1" x14ac:dyDescent="0.25">
      <c r="A453" s="59"/>
      <c r="B453" s="40"/>
      <c r="C453" s="80" t="s">
        <v>560</v>
      </c>
      <c r="D453" s="80"/>
      <c r="E453" s="80"/>
      <c r="F453" s="80"/>
      <c r="G453" s="80"/>
      <c r="H453" s="80"/>
      <c r="I453" s="42"/>
      <c r="J453" s="43">
        <v>0</v>
      </c>
      <c r="K453" s="43"/>
      <c r="L453" s="43">
        <v>0</v>
      </c>
    </row>
    <row r="454" spans="1:82" hidden="1" x14ac:dyDescent="0.25">
      <c r="A454" s="59"/>
      <c r="B454" s="40"/>
      <c r="C454" s="80" t="s">
        <v>561</v>
      </c>
      <c r="D454" s="80"/>
      <c r="E454" s="80"/>
      <c r="F454" s="80"/>
      <c r="G454" s="80"/>
      <c r="H454" s="80"/>
      <c r="I454" s="42"/>
      <c r="J454" s="43">
        <v>0</v>
      </c>
      <c r="K454" s="43"/>
      <c r="L454" s="43">
        <v>0</v>
      </c>
    </row>
    <row r="455" spans="1:82" x14ac:dyDescent="0.25">
      <c r="A455" s="59"/>
      <c r="B455" s="40"/>
      <c r="C455" s="80" t="s">
        <v>562</v>
      </c>
      <c r="D455" s="80"/>
      <c r="E455" s="80"/>
      <c r="F455" s="83"/>
      <c r="G455" s="60">
        <v>55.808480000000003</v>
      </c>
      <c r="H455" s="59"/>
      <c r="I455" s="59"/>
      <c r="J455" s="59"/>
      <c r="K455" s="59"/>
      <c r="L455" s="59"/>
    </row>
    <row r="456" spans="1:82" ht="14.25" hidden="1" customHeight="1" x14ac:dyDescent="0.25">
      <c r="A456" s="59"/>
      <c r="B456" s="40"/>
      <c r="C456" s="80" t="s">
        <v>563</v>
      </c>
      <c r="D456" s="80"/>
      <c r="E456" s="80"/>
      <c r="F456" s="83"/>
      <c r="G456" s="60">
        <v>0</v>
      </c>
      <c r="H456" s="59"/>
      <c r="I456" s="59"/>
      <c r="J456" s="59"/>
      <c r="K456" s="59"/>
      <c r="L456" s="59"/>
    </row>
    <row r="458" spans="1:82" x14ac:dyDescent="0.25">
      <c r="C458" s="81" t="s">
        <v>119</v>
      </c>
      <c r="D458" s="81"/>
      <c r="E458" s="81"/>
      <c r="F458" s="81"/>
      <c r="G458" s="81"/>
      <c r="H458" s="81"/>
      <c r="I458" s="81"/>
      <c r="J458" s="61">
        <v>2071.0100000000002</v>
      </c>
    </row>
    <row r="459" spans="1:82" x14ac:dyDescent="0.25">
      <c r="C459" s="81" t="s">
        <v>121</v>
      </c>
      <c r="D459" s="81"/>
      <c r="E459" s="81"/>
      <c r="F459" s="81"/>
      <c r="G459" s="81"/>
      <c r="H459" s="81"/>
      <c r="I459" s="81"/>
      <c r="J459" s="61">
        <v>455.62</v>
      </c>
    </row>
    <row r="460" spans="1:82" x14ac:dyDescent="0.25">
      <c r="C460" s="81" t="s">
        <v>116</v>
      </c>
      <c r="D460" s="81"/>
      <c r="E460" s="81"/>
      <c r="F460" s="81"/>
      <c r="G460" s="81"/>
      <c r="H460" s="81"/>
      <c r="I460" s="81"/>
      <c r="J460" s="61">
        <v>2526.63</v>
      </c>
    </row>
    <row r="462" spans="1:82" x14ac:dyDescent="0.25">
      <c r="A462" s="84" t="s">
        <v>586</v>
      </c>
      <c r="B462" s="84"/>
      <c r="C462" s="84"/>
      <c r="D462" s="84"/>
      <c r="E462" s="84"/>
      <c r="F462" s="84"/>
      <c r="G462" s="84"/>
      <c r="H462" s="84"/>
      <c r="I462" s="84"/>
      <c r="J462" s="84"/>
      <c r="K462" s="84"/>
      <c r="L462" s="84"/>
    </row>
    <row r="463" spans="1:82" ht="48" x14ac:dyDescent="0.25">
      <c r="A463" s="66" t="s">
        <v>260</v>
      </c>
      <c r="B463" s="67" t="s">
        <v>261</v>
      </c>
      <c r="C463" s="67" t="s">
        <v>645</v>
      </c>
      <c r="D463" s="68" t="s">
        <v>263</v>
      </c>
      <c r="E463" s="69">
        <v>1</v>
      </c>
      <c r="F463" s="69"/>
      <c r="G463" s="69">
        <v>1</v>
      </c>
      <c r="H463" s="70">
        <v>560372.74</v>
      </c>
      <c r="I463" s="71"/>
      <c r="J463" s="70">
        <v>79485.5</v>
      </c>
      <c r="K463" s="71">
        <v>7.05</v>
      </c>
      <c r="L463" s="70">
        <v>560372.74</v>
      </c>
    </row>
    <row r="464" spans="1:82" x14ac:dyDescent="0.25">
      <c r="A464" s="72"/>
      <c r="B464" s="72"/>
      <c r="C464" s="87" t="s">
        <v>533</v>
      </c>
      <c r="D464" s="87"/>
      <c r="E464" s="87"/>
      <c r="F464" s="87"/>
      <c r="G464" s="87"/>
      <c r="H464" s="87"/>
      <c r="I464" s="88">
        <v>79485.5</v>
      </c>
      <c r="J464" s="88"/>
      <c r="K464" s="88">
        <v>560372.74</v>
      </c>
      <c r="L464" s="88"/>
      <c r="O464" s="52">
        <v>79485.5</v>
      </c>
      <c r="P464" s="19">
        <v>0</v>
      </c>
      <c r="R464" s="19" t="s">
        <v>534</v>
      </c>
      <c r="S464" s="19">
        <v>0</v>
      </c>
      <c r="X464" s="19">
        <v>0</v>
      </c>
      <c r="Z464" s="19" t="s">
        <v>534</v>
      </c>
      <c r="AA464" s="52">
        <v>79485.5</v>
      </c>
      <c r="AC464" s="52">
        <v>79485.5</v>
      </c>
      <c r="AD464" s="19">
        <v>0</v>
      </c>
      <c r="AE464" s="19">
        <v>0</v>
      </c>
      <c r="AN464" s="52">
        <v>560372.74</v>
      </c>
      <c r="AO464" s="19">
        <v>0</v>
      </c>
      <c r="AQ464" s="19" t="s">
        <v>534</v>
      </c>
      <c r="AR464" s="19">
        <v>0</v>
      </c>
      <c r="AT464" s="19">
        <v>0</v>
      </c>
      <c r="AV464" s="19" t="s">
        <v>534</v>
      </c>
      <c r="AW464" s="52">
        <v>560372.74</v>
      </c>
      <c r="AY464" s="52">
        <v>560372.74</v>
      </c>
      <c r="AZ464" s="19">
        <v>0</v>
      </c>
      <c r="BA464" s="19">
        <v>0</v>
      </c>
      <c r="BJ464" s="52">
        <v>79485.5</v>
      </c>
      <c r="BK464" s="52">
        <v>560372.74</v>
      </c>
      <c r="CD464" s="19">
        <v>3</v>
      </c>
    </row>
    <row r="466" spans="1:12" hidden="1" x14ac:dyDescent="0.25">
      <c r="A466" s="55"/>
      <c r="B466" s="56"/>
      <c r="C466" s="84" t="s">
        <v>537</v>
      </c>
      <c r="D466" s="84"/>
      <c r="E466" s="84"/>
      <c r="F466" s="84"/>
      <c r="G466" s="84"/>
      <c r="H466" s="84"/>
      <c r="I466" s="57"/>
      <c r="J466" s="58">
        <v>0</v>
      </c>
      <c r="K466" s="58"/>
      <c r="L466" s="58"/>
    </row>
    <row r="467" spans="1:12" hidden="1" x14ac:dyDescent="0.25">
      <c r="A467" s="59"/>
      <c r="B467" s="40"/>
      <c r="C467" s="85" t="s">
        <v>538</v>
      </c>
      <c r="D467" s="80"/>
      <c r="E467" s="80"/>
      <c r="F467" s="80"/>
      <c r="G467" s="80"/>
      <c r="H467" s="80"/>
      <c r="I467" s="42"/>
      <c r="J467" s="43"/>
      <c r="K467" s="43"/>
      <c r="L467" s="43"/>
    </row>
    <row r="468" spans="1:12" hidden="1" x14ac:dyDescent="0.25">
      <c r="A468" s="59"/>
      <c r="B468" s="40"/>
      <c r="C468" s="80" t="s">
        <v>539</v>
      </c>
      <c r="D468" s="80"/>
      <c r="E468" s="80"/>
      <c r="F468" s="80"/>
      <c r="G468" s="80"/>
      <c r="H468" s="80"/>
      <c r="I468" s="42"/>
      <c r="J468" s="43">
        <v>0</v>
      </c>
      <c r="K468" s="43"/>
      <c r="L468" s="43">
        <v>0</v>
      </c>
    </row>
    <row r="469" spans="1:12" hidden="1" x14ac:dyDescent="0.25">
      <c r="A469" s="59"/>
      <c r="B469" s="40"/>
      <c r="C469" s="80" t="s">
        <v>540</v>
      </c>
      <c r="D469" s="80"/>
      <c r="E469" s="80"/>
      <c r="F469" s="80"/>
      <c r="G469" s="80"/>
      <c r="H469" s="80"/>
      <c r="I469" s="42"/>
      <c r="J469" s="43">
        <v>0</v>
      </c>
      <c r="K469" s="43"/>
      <c r="L469" s="43"/>
    </row>
    <row r="470" spans="1:12" hidden="1" x14ac:dyDescent="0.25">
      <c r="A470" s="59"/>
      <c r="B470" s="40"/>
      <c r="C470" s="85" t="s">
        <v>541</v>
      </c>
      <c r="D470" s="80"/>
      <c r="E470" s="80"/>
      <c r="F470" s="80"/>
      <c r="G470" s="80"/>
      <c r="H470" s="80"/>
      <c r="I470" s="42"/>
      <c r="J470" s="43"/>
      <c r="K470" s="43"/>
      <c r="L470" s="43"/>
    </row>
    <row r="471" spans="1:12" hidden="1" x14ac:dyDescent="0.25">
      <c r="A471" s="59"/>
      <c r="B471" s="40"/>
      <c r="C471" s="80" t="s">
        <v>542</v>
      </c>
      <c r="D471" s="80"/>
      <c r="E471" s="80"/>
      <c r="F471" s="80"/>
      <c r="G471" s="80"/>
      <c r="H471" s="80"/>
      <c r="I471" s="42"/>
      <c r="J471" s="43">
        <v>0</v>
      </c>
      <c r="K471" s="43"/>
      <c r="L471" s="43"/>
    </row>
    <row r="472" spans="1:12" hidden="1" x14ac:dyDescent="0.25">
      <c r="A472" s="59"/>
      <c r="B472" s="40"/>
      <c r="C472" s="85" t="s">
        <v>543</v>
      </c>
      <c r="D472" s="80"/>
      <c r="E472" s="80"/>
      <c r="F472" s="80"/>
      <c r="G472" s="80"/>
      <c r="H472" s="80"/>
      <c r="I472" s="42"/>
      <c r="J472" s="43"/>
      <c r="K472" s="43"/>
      <c r="L472" s="43"/>
    </row>
    <row r="473" spans="1:12" hidden="1" x14ac:dyDescent="0.25">
      <c r="A473" s="59"/>
      <c r="B473" s="40"/>
      <c r="C473" s="80" t="s">
        <v>544</v>
      </c>
      <c r="D473" s="80"/>
      <c r="E473" s="80"/>
      <c r="F473" s="80"/>
      <c r="G473" s="80"/>
      <c r="H473" s="80"/>
      <c r="I473" s="42"/>
      <c r="J473" s="43">
        <v>0</v>
      </c>
      <c r="K473" s="43"/>
      <c r="L473" s="43">
        <v>0</v>
      </c>
    </row>
    <row r="474" spans="1:12" hidden="1" x14ac:dyDescent="0.25">
      <c r="A474" s="59"/>
      <c r="B474" s="40"/>
      <c r="C474" s="80" t="s">
        <v>545</v>
      </c>
      <c r="D474" s="80"/>
      <c r="E474" s="80"/>
      <c r="F474" s="80"/>
      <c r="G474" s="80"/>
      <c r="H474" s="80"/>
      <c r="I474" s="42"/>
      <c r="J474" s="43">
        <v>0</v>
      </c>
      <c r="K474" s="43"/>
      <c r="L474" s="43">
        <v>0</v>
      </c>
    </row>
    <row r="475" spans="1:12" hidden="1" x14ac:dyDescent="0.25">
      <c r="A475" s="59"/>
      <c r="B475" s="40"/>
      <c r="C475" s="80" t="s">
        <v>546</v>
      </c>
      <c r="D475" s="80"/>
      <c r="E475" s="80"/>
      <c r="F475" s="80"/>
      <c r="G475" s="80"/>
      <c r="H475" s="80"/>
      <c r="I475" s="42"/>
      <c r="J475" s="43">
        <v>0</v>
      </c>
      <c r="K475" s="43"/>
      <c r="L475" s="43"/>
    </row>
    <row r="476" spans="1:12" hidden="1" x14ac:dyDescent="0.25">
      <c r="A476" s="59"/>
      <c r="B476" s="40"/>
      <c r="C476" s="85" t="s">
        <v>541</v>
      </c>
      <c r="D476" s="80"/>
      <c r="E476" s="80"/>
      <c r="F476" s="80"/>
      <c r="G476" s="80"/>
      <c r="H476" s="80"/>
      <c r="I476" s="42"/>
      <c r="J476" s="43"/>
      <c r="K476" s="43"/>
      <c r="L476" s="43"/>
    </row>
    <row r="477" spans="1:12" hidden="1" x14ac:dyDescent="0.25">
      <c r="A477" s="59"/>
      <c r="B477" s="40"/>
      <c r="C477" s="80" t="s">
        <v>547</v>
      </c>
      <c r="D477" s="80"/>
      <c r="E477" s="80"/>
      <c r="F477" s="80"/>
      <c r="G477" s="80"/>
      <c r="H477" s="80"/>
      <c r="I477" s="42"/>
      <c r="J477" s="43">
        <v>0</v>
      </c>
      <c r="K477" s="43"/>
      <c r="L477" s="43"/>
    </row>
    <row r="478" spans="1:12" hidden="1" x14ac:dyDescent="0.25">
      <c r="A478" s="59"/>
      <c r="B478" s="40"/>
      <c r="C478" s="80" t="s">
        <v>548</v>
      </c>
      <c r="D478" s="80"/>
      <c r="E478" s="80"/>
      <c r="F478" s="80"/>
      <c r="G478" s="80"/>
      <c r="H478" s="80"/>
      <c r="I478" s="42"/>
      <c r="J478" s="43">
        <v>0</v>
      </c>
      <c r="K478" s="43"/>
      <c r="L478" s="43">
        <v>0</v>
      </c>
    </row>
    <row r="479" spans="1:12" hidden="1" x14ac:dyDescent="0.25">
      <c r="A479" s="59"/>
      <c r="B479" s="40"/>
      <c r="C479" s="80" t="s">
        <v>549</v>
      </c>
      <c r="D479" s="80"/>
      <c r="E479" s="80"/>
      <c r="F479" s="80"/>
      <c r="G479" s="80"/>
      <c r="H479" s="80"/>
      <c r="I479" s="42"/>
      <c r="J479" s="43">
        <v>0</v>
      </c>
      <c r="K479" s="43"/>
      <c r="L479" s="43">
        <v>0</v>
      </c>
    </row>
    <row r="480" spans="1:12" hidden="1" x14ac:dyDescent="0.25">
      <c r="A480" s="59"/>
      <c r="B480" s="40"/>
      <c r="C480" s="80" t="s">
        <v>550</v>
      </c>
      <c r="D480" s="80"/>
      <c r="E480" s="80"/>
      <c r="F480" s="80"/>
      <c r="G480" s="80"/>
      <c r="H480" s="80"/>
      <c r="I480" s="42"/>
      <c r="J480" s="43">
        <v>0</v>
      </c>
      <c r="K480" s="43"/>
      <c r="L480" s="43">
        <v>0</v>
      </c>
    </row>
    <row r="481" spans="1:12" hidden="1" x14ac:dyDescent="0.25">
      <c r="A481" s="59"/>
      <c r="B481" s="40"/>
      <c r="C481" s="80" t="s">
        <v>551</v>
      </c>
      <c r="D481" s="80"/>
      <c r="E481" s="80"/>
      <c r="F481" s="80"/>
      <c r="G481" s="80"/>
      <c r="H481" s="80"/>
      <c r="I481" s="42"/>
      <c r="J481" s="43">
        <v>0</v>
      </c>
      <c r="K481" s="43"/>
      <c r="L481" s="43">
        <v>0</v>
      </c>
    </row>
    <row r="482" spans="1:12" hidden="1" x14ac:dyDescent="0.25">
      <c r="A482" s="59"/>
      <c r="B482" s="40"/>
      <c r="C482" s="80" t="s">
        <v>552</v>
      </c>
      <c r="D482" s="80"/>
      <c r="E482" s="80"/>
      <c r="F482" s="80"/>
      <c r="G482" s="80"/>
      <c r="H482" s="80"/>
      <c r="I482" s="42"/>
      <c r="J482" s="43">
        <v>0</v>
      </c>
      <c r="K482" s="43"/>
      <c r="L482" s="43">
        <v>0</v>
      </c>
    </row>
    <row r="483" spans="1:12" x14ac:dyDescent="0.25">
      <c r="A483" s="59"/>
      <c r="B483" s="40"/>
      <c r="C483" s="80" t="s">
        <v>553</v>
      </c>
      <c r="D483" s="80"/>
      <c r="E483" s="80"/>
      <c r="F483" s="80"/>
      <c r="G483" s="80"/>
      <c r="H483" s="80"/>
      <c r="I483" s="42"/>
      <c r="J483" s="43">
        <v>79485.5</v>
      </c>
      <c r="K483" s="43"/>
      <c r="L483" s="43"/>
    </row>
    <row r="484" spans="1:12" x14ac:dyDescent="0.25">
      <c r="A484" s="59"/>
      <c r="B484" s="40"/>
      <c r="C484" s="85" t="s">
        <v>538</v>
      </c>
      <c r="D484" s="80"/>
      <c r="E484" s="80"/>
      <c r="F484" s="80"/>
      <c r="G484" s="80"/>
      <c r="H484" s="80"/>
      <c r="I484" s="42"/>
      <c r="J484" s="43"/>
      <c r="K484" s="43"/>
      <c r="L484" s="43"/>
    </row>
    <row r="485" spans="1:12" x14ac:dyDescent="0.25">
      <c r="A485" s="59"/>
      <c r="B485" s="40"/>
      <c r="C485" s="80" t="s">
        <v>554</v>
      </c>
      <c r="D485" s="80"/>
      <c r="E485" s="80"/>
      <c r="F485" s="80"/>
      <c r="G485" s="80"/>
      <c r="H485" s="80"/>
      <c r="I485" s="42"/>
      <c r="J485" s="43">
        <v>79485.5</v>
      </c>
      <c r="K485" s="43"/>
      <c r="L485" s="43"/>
    </row>
    <row r="486" spans="1:12" hidden="1" x14ac:dyDescent="0.25">
      <c r="A486" s="59"/>
      <c r="B486" s="40"/>
      <c r="C486" s="80" t="s">
        <v>555</v>
      </c>
      <c r="D486" s="80"/>
      <c r="E486" s="80"/>
      <c r="F486" s="80"/>
      <c r="G486" s="80"/>
      <c r="H486" s="80"/>
      <c r="I486" s="42"/>
      <c r="J486" s="43">
        <v>0</v>
      </c>
      <c r="K486" s="43"/>
      <c r="L486" s="43">
        <v>0</v>
      </c>
    </row>
    <row r="487" spans="1:12" hidden="1" x14ac:dyDescent="0.25">
      <c r="A487" s="59"/>
      <c r="B487" s="40"/>
      <c r="C487" s="80" t="s">
        <v>556</v>
      </c>
      <c r="D487" s="80"/>
      <c r="E487" s="80"/>
      <c r="F487" s="80"/>
      <c r="G487" s="80"/>
      <c r="H487" s="80"/>
      <c r="I487" s="42"/>
      <c r="J487" s="43">
        <v>0</v>
      </c>
      <c r="K487" s="43"/>
      <c r="L487" s="43"/>
    </row>
    <row r="488" spans="1:12" hidden="1" x14ac:dyDescent="0.25">
      <c r="A488" s="59"/>
      <c r="B488" s="40"/>
      <c r="C488" s="80" t="s">
        <v>557</v>
      </c>
      <c r="D488" s="80"/>
      <c r="E488" s="80"/>
      <c r="F488" s="80"/>
      <c r="G488" s="80"/>
      <c r="H488" s="80"/>
      <c r="I488" s="42"/>
      <c r="J488" s="43">
        <v>0</v>
      </c>
      <c r="K488" s="43"/>
      <c r="L488" s="43"/>
    </row>
    <row r="489" spans="1:12" x14ac:dyDescent="0.25">
      <c r="A489" s="55"/>
      <c r="B489" s="56"/>
      <c r="C489" s="84" t="s">
        <v>558</v>
      </c>
      <c r="D489" s="84"/>
      <c r="E489" s="84"/>
      <c r="F489" s="84"/>
      <c r="G489" s="84"/>
      <c r="H489" s="84"/>
      <c r="I489" s="57"/>
      <c r="J489" s="58">
        <v>79485.5</v>
      </c>
      <c r="K489" s="58"/>
      <c r="L489" s="58"/>
    </row>
    <row r="490" spans="1:12" x14ac:dyDescent="0.25">
      <c r="A490" s="59"/>
      <c r="B490" s="40"/>
      <c r="C490" s="85" t="s">
        <v>559</v>
      </c>
      <c r="D490" s="80"/>
      <c r="E490" s="80"/>
      <c r="F490" s="80"/>
      <c r="G490" s="80"/>
      <c r="H490" s="80"/>
      <c r="I490" s="42"/>
      <c r="J490" s="43"/>
      <c r="K490" s="43"/>
      <c r="L490" s="43"/>
    </row>
    <row r="491" spans="1:12" hidden="1" x14ac:dyDescent="0.25">
      <c r="A491" s="59"/>
      <c r="B491" s="40"/>
      <c r="C491" s="80" t="s">
        <v>560</v>
      </c>
      <c r="D491" s="80"/>
      <c r="E491" s="80"/>
      <c r="F491" s="80"/>
      <c r="G491" s="80"/>
      <c r="H491" s="80"/>
      <c r="I491" s="42"/>
      <c r="J491" s="43">
        <v>0</v>
      </c>
      <c r="K491" s="43"/>
      <c r="L491" s="43">
        <v>0</v>
      </c>
    </row>
    <row r="492" spans="1:12" x14ac:dyDescent="0.25">
      <c r="A492" s="59"/>
      <c r="B492" s="40"/>
      <c r="C492" s="80" t="s">
        <v>561</v>
      </c>
      <c r="D492" s="80"/>
      <c r="E492" s="80"/>
      <c r="F492" s="80"/>
      <c r="G492" s="80"/>
      <c r="H492" s="80"/>
      <c r="I492" s="42"/>
      <c r="J492" s="43">
        <v>79485.5</v>
      </c>
      <c r="K492" s="43"/>
      <c r="L492" s="43">
        <v>560372.74</v>
      </c>
    </row>
    <row r="493" spans="1:12" ht="14.25" hidden="1" customHeight="1" x14ac:dyDescent="0.25">
      <c r="A493" s="59"/>
      <c r="B493" s="40"/>
      <c r="C493" s="80" t="s">
        <v>562</v>
      </c>
      <c r="D493" s="80"/>
      <c r="E493" s="80"/>
      <c r="F493" s="83"/>
      <c r="G493" s="60">
        <v>0</v>
      </c>
      <c r="H493" s="59"/>
      <c r="I493" s="59"/>
      <c r="J493" s="59"/>
      <c r="K493" s="59"/>
      <c r="L493" s="59"/>
    </row>
    <row r="494" spans="1:12" ht="14.25" hidden="1" customHeight="1" x14ac:dyDescent="0.25">
      <c r="A494" s="59"/>
      <c r="B494" s="40"/>
      <c r="C494" s="80" t="s">
        <v>563</v>
      </c>
      <c r="D494" s="80"/>
      <c r="E494" s="80"/>
      <c r="F494" s="83"/>
      <c r="G494" s="60">
        <v>0</v>
      </c>
      <c r="H494" s="59"/>
      <c r="I494" s="59"/>
      <c r="J494" s="59"/>
      <c r="K494" s="59"/>
      <c r="L494" s="59"/>
    </row>
    <row r="496" spans="1:12" x14ac:dyDescent="0.25">
      <c r="C496" s="81" t="s">
        <v>119</v>
      </c>
      <c r="D496" s="81"/>
      <c r="E496" s="81"/>
      <c r="F496" s="81"/>
      <c r="G496" s="81"/>
      <c r="H496" s="81"/>
      <c r="I496" s="81"/>
      <c r="J496" s="61">
        <v>79485.5</v>
      </c>
    </row>
    <row r="497" spans="1:12" x14ac:dyDescent="0.25">
      <c r="C497" s="81" t="s">
        <v>121</v>
      </c>
      <c r="D497" s="81"/>
      <c r="E497" s="81"/>
      <c r="F497" s="81"/>
      <c r="G497" s="81"/>
      <c r="H497" s="81"/>
      <c r="I497" s="81"/>
      <c r="J497" s="61">
        <v>17486.810000000001</v>
      </c>
    </row>
    <row r="498" spans="1:12" x14ac:dyDescent="0.25">
      <c r="C498" s="81" t="s">
        <v>116</v>
      </c>
      <c r="D498" s="81"/>
      <c r="E498" s="81"/>
      <c r="F498" s="81"/>
      <c r="G498" s="81"/>
      <c r="H498" s="81"/>
      <c r="I498" s="81"/>
      <c r="J498" s="61">
        <v>96972.31</v>
      </c>
    </row>
    <row r="500" spans="1:12" x14ac:dyDescent="0.25">
      <c r="A500" s="73"/>
      <c r="B500" s="74"/>
      <c r="C500" s="86" t="s">
        <v>587</v>
      </c>
      <c r="D500" s="86"/>
      <c r="E500" s="86"/>
      <c r="F500" s="86"/>
      <c r="G500" s="86"/>
      <c r="H500" s="86"/>
      <c r="I500" s="75"/>
      <c r="J500" s="76"/>
      <c r="K500" s="76"/>
      <c r="L500" s="76"/>
    </row>
    <row r="502" spans="1:12" x14ac:dyDescent="0.25">
      <c r="A502" s="55"/>
      <c r="B502" s="56"/>
      <c r="C502" s="84" t="s">
        <v>588</v>
      </c>
      <c r="D502" s="84"/>
      <c r="E502" s="84"/>
      <c r="F502" s="84"/>
      <c r="G502" s="84"/>
      <c r="H502" s="84"/>
      <c r="I502" s="57"/>
      <c r="J502" s="58">
        <v>3813.8</v>
      </c>
      <c r="K502" s="58"/>
      <c r="L502" s="58">
        <v>93834.13</v>
      </c>
    </row>
    <row r="503" spans="1:12" x14ac:dyDescent="0.25">
      <c r="A503" s="59"/>
      <c r="B503" s="40"/>
      <c r="C503" s="85" t="s">
        <v>538</v>
      </c>
      <c r="D503" s="80"/>
      <c r="E503" s="80"/>
      <c r="F503" s="80"/>
      <c r="G503" s="80"/>
      <c r="H503" s="80"/>
      <c r="I503" s="42"/>
      <c r="J503" s="43"/>
      <c r="K503" s="43"/>
      <c r="L503" s="43"/>
    </row>
    <row r="504" spans="1:12" x14ac:dyDescent="0.25">
      <c r="A504" s="59"/>
      <c r="B504" s="40"/>
      <c r="C504" s="80" t="s">
        <v>589</v>
      </c>
      <c r="D504" s="80"/>
      <c r="E504" s="80"/>
      <c r="F504" s="80"/>
      <c r="G504" s="80"/>
      <c r="H504" s="80"/>
      <c r="I504" s="42"/>
      <c r="J504" s="43">
        <v>3163.3300000000004</v>
      </c>
      <c r="K504" s="43"/>
      <c r="L504" s="43">
        <v>57393.760000000002</v>
      </c>
    </row>
    <row r="505" spans="1:12" x14ac:dyDescent="0.25">
      <c r="A505" s="59"/>
      <c r="B505" s="40"/>
      <c r="C505" s="85" t="s">
        <v>538</v>
      </c>
      <c r="D505" s="80"/>
      <c r="E505" s="80"/>
      <c r="F505" s="80"/>
      <c r="G505" s="80"/>
      <c r="H505" s="80"/>
      <c r="I505" s="42"/>
      <c r="J505" s="43"/>
      <c r="K505" s="43"/>
      <c r="L505" s="43"/>
    </row>
    <row r="506" spans="1:12" x14ac:dyDescent="0.25">
      <c r="A506" s="59"/>
      <c r="B506" s="40"/>
      <c r="C506" s="80" t="s">
        <v>590</v>
      </c>
      <c r="D506" s="80"/>
      <c r="E506" s="80"/>
      <c r="F506" s="80"/>
      <c r="G506" s="80"/>
      <c r="H506" s="80"/>
      <c r="I506" s="42"/>
      <c r="J506" s="43">
        <v>467.02000000000004</v>
      </c>
      <c r="K506" s="43"/>
      <c r="L506" s="43">
        <v>26162.47</v>
      </c>
    </row>
    <row r="507" spans="1:12" x14ac:dyDescent="0.25">
      <c r="A507" s="59"/>
      <c r="B507" s="40"/>
      <c r="C507" s="80" t="s">
        <v>540</v>
      </c>
      <c r="D507" s="80"/>
      <c r="E507" s="80"/>
      <c r="F507" s="80"/>
      <c r="G507" s="80"/>
      <c r="H507" s="80"/>
      <c r="I507" s="42"/>
      <c r="J507" s="43">
        <v>706.90000000000009</v>
      </c>
      <c r="K507" s="43"/>
      <c r="L507" s="43">
        <v>11868.85</v>
      </c>
    </row>
    <row r="508" spans="1:12" x14ac:dyDescent="0.25">
      <c r="A508" s="59"/>
      <c r="B508" s="40"/>
      <c r="C508" s="85" t="s">
        <v>541</v>
      </c>
      <c r="D508" s="80"/>
      <c r="E508" s="80"/>
      <c r="F508" s="80"/>
      <c r="G508" s="80"/>
      <c r="H508" s="80"/>
      <c r="I508" s="42"/>
      <c r="J508" s="43"/>
      <c r="K508" s="43"/>
      <c r="L508" s="43"/>
    </row>
    <row r="509" spans="1:12" ht="36" x14ac:dyDescent="0.25">
      <c r="A509" s="59"/>
      <c r="B509" s="40" t="s">
        <v>34</v>
      </c>
      <c r="C509" s="80" t="s">
        <v>542</v>
      </c>
      <c r="D509" s="80"/>
      <c r="E509" s="80"/>
      <c r="F509" s="80"/>
      <c r="G509" s="80"/>
      <c r="H509" s="80"/>
      <c r="I509" s="42"/>
      <c r="J509" s="43">
        <v>706.90000000000009</v>
      </c>
      <c r="K509" s="43">
        <v>16.79</v>
      </c>
      <c r="L509" s="43">
        <v>11868.85</v>
      </c>
    </row>
    <row r="510" spans="1:12" x14ac:dyDescent="0.25">
      <c r="A510" s="59"/>
      <c r="B510" s="40"/>
      <c r="C510" s="85" t="s">
        <v>543</v>
      </c>
      <c r="D510" s="80"/>
      <c r="E510" s="80"/>
      <c r="F510" s="80"/>
      <c r="G510" s="80"/>
      <c r="H510" s="80"/>
      <c r="I510" s="42"/>
      <c r="J510" s="43"/>
      <c r="K510" s="43"/>
      <c r="L510" s="43"/>
    </row>
    <row r="511" spans="1:12" x14ac:dyDescent="0.25">
      <c r="A511" s="59"/>
      <c r="B511" s="40"/>
      <c r="C511" s="80" t="s">
        <v>544</v>
      </c>
      <c r="D511" s="80"/>
      <c r="E511" s="80"/>
      <c r="F511" s="80"/>
      <c r="G511" s="80"/>
      <c r="H511" s="80"/>
      <c r="I511" s="42"/>
      <c r="J511" s="43">
        <v>51.809999999999995</v>
      </c>
      <c r="K511" s="43"/>
      <c r="L511" s="43">
        <v>2902.3900000000003</v>
      </c>
    </row>
    <row r="512" spans="1:12" hidden="1" x14ac:dyDescent="0.25">
      <c r="A512" s="59"/>
      <c r="B512" s="40"/>
      <c r="C512" s="80" t="s">
        <v>545</v>
      </c>
      <c r="D512" s="80"/>
      <c r="E512" s="80"/>
      <c r="F512" s="80"/>
      <c r="G512" s="80"/>
      <c r="H512" s="80"/>
      <c r="I512" s="42"/>
      <c r="J512" s="43">
        <v>0</v>
      </c>
      <c r="K512" s="43"/>
      <c r="L512" s="43">
        <v>0</v>
      </c>
    </row>
    <row r="513" spans="1:12" x14ac:dyDescent="0.25">
      <c r="A513" s="59"/>
      <c r="B513" s="40"/>
      <c r="C513" s="80" t="s">
        <v>546</v>
      </c>
      <c r="D513" s="80"/>
      <c r="E513" s="80"/>
      <c r="F513" s="80"/>
      <c r="G513" s="80"/>
      <c r="H513" s="80"/>
      <c r="I513" s="42"/>
      <c r="J513" s="43">
        <v>1939.9700000000003</v>
      </c>
      <c r="K513" s="43"/>
      <c r="L513" s="43">
        <v>18449.11</v>
      </c>
    </row>
    <row r="514" spans="1:12" x14ac:dyDescent="0.25">
      <c r="A514" s="59"/>
      <c r="B514" s="40"/>
      <c r="C514" s="85" t="s">
        <v>541</v>
      </c>
      <c r="D514" s="80"/>
      <c r="E514" s="80"/>
      <c r="F514" s="80"/>
      <c r="G514" s="80"/>
      <c r="H514" s="80"/>
      <c r="I514" s="42"/>
      <c r="J514" s="43"/>
      <c r="K514" s="43"/>
      <c r="L514" s="43"/>
    </row>
    <row r="515" spans="1:12" ht="36" x14ac:dyDescent="0.25">
      <c r="A515" s="59"/>
      <c r="B515" s="40" t="s">
        <v>34</v>
      </c>
      <c r="C515" s="80" t="s">
        <v>547</v>
      </c>
      <c r="D515" s="80"/>
      <c r="E515" s="80"/>
      <c r="F515" s="80"/>
      <c r="G515" s="80"/>
      <c r="H515" s="80"/>
      <c r="I515" s="42"/>
      <c r="J515" s="43">
        <v>1939.9700000000003</v>
      </c>
      <c r="K515" s="43">
        <v>9.51</v>
      </c>
      <c r="L515" s="43">
        <v>18449.11</v>
      </c>
    </row>
    <row r="516" spans="1:12" hidden="1" x14ac:dyDescent="0.25">
      <c r="A516" s="59"/>
      <c r="B516" s="40"/>
      <c r="C516" s="80" t="s">
        <v>548</v>
      </c>
      <c r="D516" s="80"/>
      <c r="E516" s="80"/>
      <c r="F516" s="80"/>
      <c r="G516" s="80"/>
      <c r="H516" s="80"/>
      <c r="I516" s="42"/>
      <c r="J516" s="43">
        <v>0</v>
      </c>
      <c r="K516" s="43"/>
      <c r="L516" s="43">
        <v>0</v>
      </c>
    </row>
    <row r="517" spans="1:12" x14ac:dyDescent="0.25">
      <c r="A517" s="59"/>
      <c r="B517" s="40"/>
      <c r="C517" s="80" t="s">
        <v>549</v>
      </c>
      <c r="D517" s="80"/>
      <c r="E517" s="80"/>
      <c r="F517" s="80"/>
      <c r="G517" s="80"/>
      <c r="H517" s="80"/>
      <c r="I517" s="42"/>
      <c r="J517" s="43">
        <v>49.44</v>
      </c>
      <c r="K517" s="43"/>
      <c r="L517" s="43">
        <v>913.32999999999993</v>
      </c>
    </row>
    <row r="518" spans="1:12" x14ac:dyDescent="0.25">
      <c r="A518" s="59"/>
      <c r="B518" s="40"/>
      <c r="C518" s="80" t="s">
        <v>591</v>
      </c>
      <c r="D518" s="80"/>
      <c r="E518" s="80"/>
      <c r="F518" s="80"/>
      <c r="G518" s="80"/>
      <c r="H518" s="80"/>
      <c r="I518" s="42"/>
      <c r="J518" s="43">
        <v>518.83000000000004</v>
      </c>
      <c r="K518" s="43"/>
      <c r="L518" s="43">
        <v>29064.86</v>
      </c>
    </row>
    <row r="519" spans="1:12" x14ac:dyDescent="0.25">
      <c r="A519" s="59"/>
      <c r="B519" s="40"/>
      <c r="C519" s="80" t="s">
        <v>592</v>
      </c>
      <c r="D519" s="80"/>
      <c r="E519" s="80"/>
      <c r="F519" s="80"/>
      <c r="G519" s="80"/>
      <c r="H519" s="80"/>
      <c r="I519" s="42"/>
      <c r="J519" s="43">
        <v>432.94000000000005</v>
      </c>
      <c r="K519" s="43"/>
      <c r="L519" s="43">
        <v>24253.61</v>
      </c>
    </row>
    <row r="520" spans="1:12" x14ac:dyDescent="0.25">
      <c r="A520" s="59"/>
      <c r="B520" s="40"/>
      <c r="C520" s="80" t="s">
        <v>593</v>
      </c>
      <c r="D520" s="80"/>
      <c r="E520" s="80"/>
      <c r="F520" s="80"/>
      <c r="G520" s="80"/>
      <c r="H520" s="80"/>
      <c r="I520" s="42"/>
      <c r="J520" s="43">
        <v>217.53</v>
      </c>
      <c r="K520" s="43"/>
      <c r="L520" s="43">
        <v>12186.760000000002</v>
      </c>
    </row>
    <row r="522" spans="1:12" x14ac:dyDescent="0.25">
      <c r="A522" s="55"/>
      <c r="B522" s="56"/>
      <c r="C522" s="84" t="s">
        <v>594</v>
      </c>
      <c r="D522" s="84"/>
      <c r="E522" s="84"/>
      <c r="F522" s="84"/>
      <c r="G522" s="84"/>
      <c r="H522" s="84"/>
      <c r="I522" s="57"/>
      <c r="J522" s="58">
        <v>4567.32</v>
      </c>
      <c r="K522" s="58"/>
      <c r="L522" s="58">
        <v>146701.25</v>
      </c>
    </row>
    <row r="523" spans="1:12" x14ac:dyDescent="0.25">
      <c r="A523" s="59"/>
      <c r="B523" s="40"/>
      <c r="C523" s="85" t="s">
        <v>538</v>
      </c>
      <c r="D523" s="80"/>
      <c r="E523" s="80"/>
      <c r="F523" s="80"/>
      <c r="G523" s="80"/>
      <c r="H523" s="80"/>
      <c r="I523" s="42"/>
      <c r="J523" s="43"/>
      <c r="K523" s="43"/>
      <c r="L523" s="43"/>
    </row>
    <row r="524" spans="1:12" x14ac:dyDescent="0.25">
      <c r="A524" s="59"/>
      <c r="B524" s="40"/>
      <c r="C524" s="80" t="s">
        <v>589</v>
      </c>
      <c r="D524" s="80"/>
      <c r="E524" s="80"/>
      <c r="F524" s="80"/>
      <c r="G524" s="80"/>
      <c r="H524" s="80"/>
      <c r="I524" s="42"/>
      <c r="J524" s="43">
        <v>3255.2200000000003</v>
      </c>
      <c r="K524" s="43"/>
      <c r="L524" s="43">
        <v>73196.94</v>
      </c>
    </row>
    <row r="525" spans="1:12" x14ac:dyDescent="0.25">
      <c r="A525" s="59"/>
      <c r="B525" s="40"/>
      <c r="C525" s="85" t="s">
        <v>538</v>
      </c>
      <c r="D525" s="80"/>
      <c r="E525" s="80"/>
      <c r="F525" s="80"/>
      <c r="G525" s="80"/>
      <c r="H525" s="80"/>
      <c r="I525" s="42"/>
      <c r="J525" s="43"/>
      <c r="K525" s="43"/>
      <c r="L525" s="43"/>
    </row>
    <row r="526" spans="1:12" x14ac:dyDescent="0.25">
      <c r="A526" s="59"/>
      <c r="B526" s="40"/>
      <c r="C526" s="80" t="s">
        <v>590</v>
      </c>
      <c r="D526" s="80"/>
      <c r="E526" s="80"/>
      <c r="F526" s="80"/>
      <c r="G526" s="80"/>
      <c r="H526" s="80"/>
      <c r="I526" s="42"/>
      <c r="J526" s="43">
        <v>734.02</v>
      </c>
      <c r="K526" s="43"/>
      <c r="L526" s="43">
        <v>41119.800000000003</v>
      </c>
    </row>
    <row r="527" spans="1:12" x14ac:dyDescent="0.25">
      <c r="A527" s="59"/>
      <c r="B527" s="40"/>
      <c r="C527" s="80" t="s">
        <v>540</v>
      </c>
      <c r="D527" s="80"/>
      <c r="E527" s="80"/>
      <c r="F527" s="80"/>
      <c r="G527" s="80"/>
      <c r="H527" s="80"/>
      <c r="I527" s="42"/>
      <c r="J527" s="43">
        <v>1112.71</v>
      </c>
      <c r="K527" s="43"/>
      <c r="L527" s="43">
        <v>18682.400000000001</v>
      </c>
    </row>
    <row r="528" spans="1:12" x14ac:dyDescent="0.25">
      <c r="A528" s="59"/>
      <c r="B528" s="40"/>
      <c r="C528" s="85" t="s">
        <v>541</v>
      </c>
      <c r="D528" s="80"/>
      <c r="E528" s="80"/>
      <c r="F528" s="80"/>
      <c r="G528" s="80"/>
      <c r="H528" s="80"/>
      <c r="I528" s="42"/>
      <c r="J528" s="43"/>
      <c r="K528" s="43"/>
      <c r="L528" s="43"/>
    </row>
    <row r="529" spans="1:12" ht="36" x14ac:dyDescent="0.25">
      <c r="A529" s="59"/>
      <c r="B529" s="40" t="s">
        <v>34</v>
      </c>
      <c r="C529" s="80" t="s">
        <v>542</v>
      </c>
      <c r="D529" s="80"/>
      <c r="E529" s="80"/>
      <c r="F529" s="80"/>
      <c r="G529" s="80"/>
      <c r="H529" s="80"/>
      <c r="I529" s="42"/>
      <c r="J529" s="43">
        <v>1112.71</v>
      </c>
      <c r="K529" s="43">
        <v>16.79</v>
      </c>
      <c r="L529" s="43">
        <v>18682.400000000001</v>
      </c>
    </row>
    <row r="530" spans="1:12" x14ac:dyDescent="0.25">
      <c r="A530" s="59"/>
      <c r="B530" s="40"/>
      <c r="C530" s="85" t="s">
        <v>543</v>
      </c>
      <c r="D530" s="80"/>
      <c r="E530" s="80"/>
      <c r="F530" s="80"/>
      <c r="G530" s="80"/>
      <c r="H530" s="80"/>
      <c r="I530" s="42"/>
      <c r="J530" s="43"/>
      <c r="K530" s="43"/>
      <c r="L530" s="43"/>
    </row>
    <row r="531" spans="1:12" x14ac:dyDescent="0.25">
      <c r="A531" s="59"/>
      <c r="B531" s="40"/>
      <c r="C531" s="80" t="s">
        <v>544</v>
      </c>
      <c r="D531" s="80"/>
      <c r="E531" s="80"/>
      <c r="F531" s="80"/>
      <c r="G531" s="80"/>
      <c r="H531" s="80"/>
      <c r="I531" s="42"/>
      <c r="J531" s="43">
        <v>152.54</v>
      </c>
      <c r="K531" s="43"/>
      <c r="L531" s="43">
        <v>8545.2800000000007</v>
      </c>
    </row>
    <row r="532" spans="1:12" hidden="1" x14ac:dyDescent="0.25">
      <c r="A532" s="59"/>
      <c r="B532" s="40"/>
      <c r="C532" s="80" t="s">
        <v>545</v>
      </c>
      <c r="D532" s="80"/>
      <c r="E532" s="80"/>
      <c r="F532" s="80"/>
      <c r="G532" s="80"/>
      <c r="H532" s="80"/>
      <c r="I532" s="42"/>
      <c r="J532" s="43">
        <v>0</v>
      </c>
      <c r="K532" s="43"/>
      <c r="L532" s="43">
        <v>0</v>
      </c>
    </row>
    <row r="533" spans="1:12" x14ac:dyDescent="0.25">
      <c r="A533" s="59"/>
      <c r="B533" s="40"/>
      <c r="C533" s="80" t="s">
        <v>546</v>
      </c>
      <c r="D533" s="80"/>
      <c r="E533" s="80"/>
      <c r="F533" s="80"/>
      <c r="G533" s="80"/>
      <c r="H533" s="80"/>
      <c r="I533" s="42"/>
      <c r="J533" s="43">
        <v>1408.49</v>
      </c>
      <c r="K533" s="43"/>
      <c r="L533" s="43">
        <v>13394.74</v>
      </c>
    </row>
    <row r="534" spans="1:12" x14ac:dyDescent="0.25">
      <c r="A534" s="59"/>
      <c r="B534" s="40"/>
      <c r="C534" s="85" t="s">
        <v>541</v>
      </c>
      <c r="D534" s="80"/>
      <c r="E534" s="80"/>
      <c r="F534" s="80"/>
      <c r="G534" s="80"/>
      <c r="H534" s="80"/>
      <c r="I534" s="42"/>
      <c r="J534" s="43"/>
      <c r="K534" s="43"/>
      <c r="L534" s="43"/>
    </row>
    <row r="535" spans="1:12" ht="36" x14ac:dyDescent="0.25">
      <c r="A535" s="59"/>
      <c r="B535" s="40" t="s">
        <v>34</v>
      </c>
      <c r="C535" s="80" t="s">
        <v>547</v>
      </c>
      <c r="D535" s="80"/>
      <c r="E535" s="80"/>
      <c r="F535" s="80"/>
      <c r="G535" s="80"/>
      <c r="H535" s="80"/>
      <c r="I535" s="42"/>
      <c r="J535" s="43">
        <v>1408.49</v>
      </c>
      <c r="K535" s="43">
        <v>9.51</v>
      </c>
      <c r="L535" s="43">
        <v>13394.74</v>
      </c>
    </row>
    <row r="536" spans="1:12" hidden="1" x14ac:dyDescent="0.25">
      <c r="A536" s="59"/>
      <c r="B536" s="40"/>
      <c r="C536" s="80" t="s">
        <v>548</v>
      </c>
      <c r="D536" s="80"/>
      <c r="E536" s="80"/>
      <c r="F536" s="80"/>
      <c r="G536" s="80"/>
      <c r="H536" s="80"/>
      <c r="I536" s="42"/>
      <c r="J536" s="43">
        <v>0</v>
      </c>
      <c r="K536" s="43"/>
      <c r="L536" s="43">
        <v>0</v>
      </c>
    </row>
    <row r="537" spans="1:12" hidden="1" x14ac:dyDescent="0.25">
      <c r="A537" s="59"/>
      <c r="B537" s="40"/>
      <c r="C537" s="80" t="s">
        <v>549</v>
      </c>
      <c r="D537" s="80"/>
      <c r="E537" s="80"/>
      <c r="F537" s="80"/>
      <c r="G537" s="80"/>
      <c r="H537" s="80"/>
      <c r="I537" s="42"/>
      <c r="J537" s="43">
        <v>0</v>
      </c>
      <c r="K537" s="43"/>
      <c r="L537" s="43">
        <v>0</v>
      </c>
    </row>
    <row r="538" spans="1:12" x14ac:dyDescent="0.25">
      <c r="A538" s="59"/>
      <c r="B538" s="40"/>
      <c r="C538" s="80" t="s">
        <v>591</v>
      </c>
      <c r="D538" s="80"/>
      <c r="E538" s="80"/>
      <c r="F538" s="80"/>
      <c r="G538" s="80"/>
      <c r="H538" s="80"/>
      <c r="I538" s="42"/>
      <c r="J538" s="43">
        <v>886.56</v>
      </c>
      <c r="K538" s="43"/>
      <c r="L538" s="43">
        <v>49665.08</v>
      </c>
    </row>
    <row r="539" spans="1:12" x14ac:dyDescent="0.25">
      <c r="A539" s="59"/>
      <c r="B539" s="40"/>
      <c r="C539" s="80" t="s">
        <v>592</v>
      </c>
      <c r="D539" s="80"/>
      <c r="E539" s="80"/>
      <c r="F539" s="80"/>
      <c r="G539" s="80"/>
      <c r="H539" s="80"/>
      <c r="I539" s="42"/>
      <c r="J539" s="43">
        <v>859.96</v>
      </c>
      <c r="K539" s="43"/>
      <c r="L539" s="43">
        <v>48175.12</v>
      </c>
    </row>
    <row r="540" spans="1:12" x14ac:dyDescent="0.25">
      <c r="A540" s="59"/>
      <c r="B540" s="40"/>
      <c r="C540" s="80" t="s">
        <v>593</v>
      </c>
      <c r="D540" s="80"/>
      <c r="E540" s="80"/>
      <c r="F540" s="80"/>
      <c r="G540" s="80"/>
      <c r="H540" s="80"/>
      <c r="I540" s="42"/>
      <c r="J540" s="43">
        <v>452.14</v>
      </c>
      <c r="K540" s="43"/>
      <c r="L540" s="43">
        <v>25329.19</v>
      </c>
    </row>
    <row r="542" spans="1:12" x14ac:dyDescent="0.25">
      <c r="A542" s="55"/>
      <c r="B542" s="56"/>
      <c r="C542" s="84" t="s">
        <v>595</v>
      </c>
      <c r="D542" s="84"/>
      <c r="E542" s="84"/>
      <c r="F542" s="84"/>
      <c r="G542" s="84"/>
      <c r="H542" s="84"/>
      <c r="I542" s="57"/>
      <c r="J542" s="58">
        <v>79485.5</v>
      </c>
      <c r="K542" s="58"/>
      <c r="L542" s="58">
        <v>560372.78</v>
      </c>
    </row>
    <row r="543" spans="1:12" x14ac:dyDescent="0.25">
      <c r="A543" s="59"/>
      <c r="B543" s="40"/>
      <c r="C543" s="85" t="s">
        <v>538</v>
      </c>
      <c r="D543" s="80"/>
      <c r="E543" s="80"/>
      <c r="F543" s="80"/>
      <c r="G543" s="80"/>
      <c r="H543" s="80"/>
      <c r="I543" s="42"/>
      <c r="J543" s="43"/>
      <c r="K543" s="43"/>
      <c r="L543" s="43"/>
    </row>
    <row r="544" spans="1:12" ht="24" x14ac:dyDescent="0.25">
      <c r="A544" s="59"/>
      <c r="B544" s="40" t="s">
        <v>264</v>
      </c>
      <c r="C544" s="80" t="s">
        <v>554</v>
      </c>
      <c r="D544" s="80"/>
      <c r="E544" s="80"/>
      <c r="F544" s="80"/>
      <c r="G544" s="80"/>
      <c r="H544" s="80"/>
      <c r="I544" s="42"/>
      <c r="J544" s="43">
        <v>79485.5</v>
      </c>
      <c r="K544" s="43">
        <v>7.05</v>
      </c>
      <c r="L544" s="43">
        <v>560372.78</v>
      </c>
    </row>
    <row r="545" spans="1:12" hidden="1" x14ac:dyDescent="0.25">
      <c r="A545" s="59"/>
      <c r="B545" s="40"/>
      <c r="C545" s="80" t="s">
        <v>555</v>
      </c>
      <c r="D545" s="80"/>
      <c r="E545" s="80"/>
      <c r="F545" s="80"/>
      <c r="G545" s="80"/>
      <c r="H545" s="80"/>
      <c r="I545" s="42"/>
      <c r="J545" s="43">
        <v>0</v>
      </c>
      <c r="K545" s="43"/>
      <c r="L545" s="43">
        <v>0</v>
      </c>
    </row>
    <row r="547" spans="1:12" x14ac:dyDescent="0.25">
      <c r="A547" s="55"/>
      <c r="B547" s="56"/>
      <c r="C547" s="84" t="s">
        <v>596</v>
      </c>
      <c r="D547" s="84"/>
      <c r="E547" s="84"/>
      <c r="F547" s="84"/>
      <c r="G547" s="84"/>
      <c r="H547" s="84"/>
      <c r="I547" s="57"/>
      <c r="J547" s="58">
        <v>1513.9099999999999</v>
      </c>
      <c r="K547" s="58"/>
      <c r="L547" s="58">
        <v>84809.29</v>
      </c>
    </row>
    <row r="548" spans="1:12" x14ac:dyDescent="0.25">
      <c r="A548" s="59"/>
      <c r="B548" s="40"/>
      <c r="C548" s="85" t="s">
        <v>538</v>
      </c>
      <c r="D548" s="80"/>
      <c r="E548" s="80"/>
      <c r="F548" s="80"/>
      <c r="G548" s="80"/>
      <c r="H548" s="80"/>
      <c r="I548" s="42"/>
      <c r="J548" s="43"/>
      <c r="K548" s="43"/>
      <c r="L548" s="43"/>
    </row>
    <row r="549" spans="1:12" ht="24" hidden="1" x14ac:dyDescent="0.25">
      <c r="A549" s="59"/>
      <c r="B549" s="40" t="s">
        <v>264</v>
      </c>
      <c r="C549" s="80" t="s">
        <v>597</v>
      </c>
      <c r="D549" s="80"/>
      <c r="E549" s="80"/>
      <c r="F549" s="80"/>
      <c r="G549" s="80"/>
      <c r="H549" s="80"/>
      <c r="I549" s="42"/>
      <c r="J549" s="43">
        <v>0</v>
      </c>
      <c r="K549" s="43">
        <v>14.05</v>
      </c>
      <c r="L549" s="43">
        <v>0</v>
      </c>
    </row>
    <row r="550" spans="1:12" ht="24" hidden="1" x14ac:dyDescent="0.25">
      <c r="A550" s="59"/>
      <c r="B550" s="40" t="s">
        <v>264</v>
      </c>
      <c r="C550" s="80" t="s">
        <v>598</v>
      </c>
      <c r="D550" s="80"/>
      <c r="E550" s="80"/>
      <c r="F550" s="80"/>
      <c r="G550" s="80"/>
      <c r="H550" s="80"/>
      <c r="I550" s="42"/>
      <c r="J550" s="43">
        <v>0</v>
      </c>
      <c r="K550" s="43">
        <v>7.05</v>
      </c>
      <c r="L550" s="43">
        <v>0</v>
      </c>
    </row>
    <row r="551" spans="1:12" x14ac:dyDescent="0.25">
      <c r="A551" s="59"/>
      <c r="B551" s="40"/>
      <c r="C551" s="80" t="s">
        <v>222</v>
      </c>
      <c r="D551" s="80"/>
      <c r="E551" s="80"/>
      <c r="F551" s="80"/>
      <c r="G551" s="80"/>
      <c r="H551" s="80"/>
      <c r="I551" s="42"/>
      <c r="J551" s="43">
        <v>1513.9099999999999</v>
      </c>
      <c r="K551" s="43"/>
      <c r="L551" s="43">
        <v>84809.29</v>
      </c>
    </row>
    <row r="552" spans="1:12" x14ac:dyDescent="0.25">
      <c r="A552" s="59"/>
      <c r="B552" s="40"/>
      <c r="C552" s="85" t="s">
        <v>538</v>
      </c>
      <c r="D552" s="80"/>
      <c r="E552" s="80"/>
      <c r="F552" s="80"/>
      <c r="G552" s="80"/>
      <c r="H552" s="80"/>
      <c r="I552" s="42"/>
      <c r="J552" s="43"/>
      <c r="K552" s="43"/>
      <c r="L552" s="43"/>
    </row>
    <row r="553" spans="1:12" x14ac:dyDescent="0.25">
      <c r="A553" s="59"/>
      <c r="B553" s="40"/>
      <c r="C553" s="80" t="s">
        <v>589</v>
      </c>
      <c r="D553" s="80"/>
      <c r="E553" s="80"/>
      <c r="F553" s="80"/>
      <c r="G553" s="80"/>
      <c r="H553" s="80"/>
      <c r="I553" s="42"/>
      <c r="J553" s="43">
        <v>720.91</v>
      </c>
      <c r="K553" s="43"/>
      <c r="L553" s="43">
        <v>40385.379999999997</v>
      </c>
    </row>
    <row r="554" spans="1:12" x14ac:dyDescent="0.25">
      <c r="A554" s="59"/>
      <c r="B554" s="40"/>
      <c r="C554" s="85" t="s">
        <v>538</v>
      </c>
      <c r="D554" s="80"/>
      <c r="E554" s="80"/>
      <c r="F554" s="80"/>
      <c r="G554" s="80"/>
      <c r="H554" s="80"/>
      <c r="I554" s="42"/>
      <c r="J554" s="43"/>
      <c r="K554" s="43"/>
      <c r="L554" s="43"/>
    </row>
    <row r="555" spans="1:12" x14ac:dyDescent="0.25">
      <c r="A555" s="59"/>
      <c r="B555" s="40"/>
      <c r="C555" s="80" t="s">
        <v>590</v>
      </c>
      <c r="D555" s="80"/>
      <c r="E555" s="80"/>
      <c r="F555" s="80"/>
      <c r="G555" s="80"/>
      <c r="H555" s="80"/>
      <c r="I555" s="42"/>
      <c r="J555" s="43">
        <v>720.91</v>
      </c>
      <c r="K555" s="43"/>
      <c r="L555" s="43">
        <v>40385.379999999997</v>
      </c>
    </row>
    <row r="556" spans="1:12" hidden="1" x14ac:dyDescent="0.25">
      <c r="A556" s="59"/>
      <c r="B556" s="40"/>
      <c r="C556" s="80" t="s">
        <v>540</v>
      </c>
      <c r="D556" s="80"/>
      <c r="E556" s="80"/>
      <c r="F556" s="80"/>
      <c r="G556" s="80"/>
      <c r="H556" s="80"/>
      <c r="I556" s="42"/>
      <c r="J556" s="43">
        <v>0</v>
      </c>
      <c r="K556" s="43"/>
      <c r="L556" s="43">
        <v>0</v>
      </c>
    </row>
    <row r="557" spans="1:12" hidden="1" x14ac:dyDescent="0.25">
      <c r="A557" s="59"/>
      <c r="B557" s="40"/>
      <c r="C557" s="85" t="s">
        <v>541</v>
      </c>
      <c r="D557" s="80"/>
      <c r="E557" s="80"/>
      <c r="F557" s="80"/>
      <c r="G557" s="80"/>
      <c r="H557" s="80"/>
      <c r="I557" s="42"/>
      <c r="J557" s="43"/>
      <c r="K557" s="43"/>
      <c r="L557" s="43"/>
    </row>
    <row r="558" spans="1:12" ht="36" hidden="1" x14ac:dyDescent="0.25">
      <c r="A558" s="59"/>
      <c r="B558" s="40" t="s">
        <v>34</v>
      </c>
      <c r="C558" s="80" t="s">
        <v>542</v>
      </c>
      <c r="D558" s="80"/>
      <c r="E558" s="80"/>
      <c r="F558" s="80"/>
      <c r="G558" s="80"/>
      <c r="H558" s="80"/>
      <c r="I558" s="42"/>
      <c r="J558" s="43">
        <v>0</v>
      </c>
      <c r="K558" s="43">
        <v>16.79</v>
      </c>
      <c r="L558" s="43">
        <v>0</v>
      </c>
    </row>
    <row r="559" spans="1:12" hidden="1" x14ac:dyDescent="0.25">
      <c r="A559" s="59"/>
      <c r="B559" s="40"/>
      <c r="C559" s="85" t="s">
        <v>543</v>
      </c>
      <c r="D559" s="80"/>
      <c r="E559" s="80"/>
      <c r="F559" s="80"/>
      <c r="G559" s="80"/>
      <c r="H559" s="80"/>
      <c r="I559" s="42"/>
      <c r="J559" s="43"/>
      <c r="K559" s="43"/>
      <c r="L559" s="43"/>
    </row>
    <row r="560" spans="1:12" hidden="1" x14ac:dyDescent="0.25">
      <c r="A560" s="59"/>
      <c r="B560" s="40"/>
      <c r="C560" s="80" t="s">
        <v>544</v>
      </c>
      <c r="D560" s="80"/>
      <c r="E560" s="80"/>
      <c r="F560" s="80"/>
      <c r="G560" s="80"/>
      <c r="H560" s="80"/>
      <c r="I560" s="42"/>
      <c r="J560" s="43">
        <v>0</v>
      </c>
      <c r="K560" s="43"/>
      <c r="L560" s="43">
        <v>0</v>
      </c>
    </row>
    <row r="561" spans="1:12" hidden="1" x14ac:dyDescent="0.25">
      <c r="A561" s="59"/>
      <c r="B561" s="40"/>
      <c r="C561" s="80" t="s">
        <v>545</v>
      </c>
      <c r="D561" s="80"/>
      <c r="E561" s="80"/>
      <c r="F561" s="80"/>
      <c r="G561" s="80"/>
      <c r="H561" s="80"/>
      <c r="I561" s="42"/>
      <c r="J561" s="43">
        <v>0</v>
      </c>
      <c r="K561" s="43"/>
      <c r="L561" s="43">
        <v>0</v>
      </c>
    </row>
    <row r="562" spans="1:12" hidden="1" x14ac:dyDescent="0.25">
      <c r="A562" s="59"/>
      <c r="B562" s="40"/>
      <c r="C562" s="80" t="s">
        <v>546</v>
      </c>
      <c r="D562" s="80"/>
      <c r="E562" s="80"/>
      <c r="F562" s="80"/>
      <c r="G562" s="80"/>
      <c r="H562" s="80"/>
      <c r="I562" s="42"/>
      <c r="J562" s="43">
        <v>0</v>
      </c>
      <c r="K562" s="43"/>
      <c r="L562" s="43">
        <v>0</v>
      </c>
    </row>
    <row r="563" spans="1:12" hidden="1" x14ac:dyDescent="0.25">
      <c r="A563" s="59"/>
      <c r="B563" s="40"/>
      <c r="C563" s="85" t="s">
        <v>541</v>
      </c>
      <c r="D563" s="80"/>
      <c r="E563" s="80"/>
      <c r="F563" s="80"/>
      <c r="G563" s="80"/>
      <c r="H563" s="80"/>
      <c r="I563" s="42"/>
      <c r="J563" s="43"/>
      <c r="K563" s="43"/>
      <c r="L563" s="43"/>
    </row>
    <row r="564" spans="1:12" ht="36" hidden="1" x14ac:dyDescent="0.25">
      <c r="A564" s="59"/>
      <c r="B564" s="40" t="s">
        <v>34</v>
      </c>
      <c r="C564" s="80" t="s">
        <v>547</v>
      </c>
      <c r="D564" s="80"/>
      <c r="E564" s="80"/>
      <c r="F564" s="80"/>
      <c r="G564" s="80"/>
      <c r="H564" s="80"/>
      <c r="I564" s="42"/>
      <c r="J564" s="43">
        <v>0</v>
      </c>
      <c r="K564" s="43">
        <v>9.51</v>
      </c>
      <c r="L564" s="43">
        <v>0</v>
      </c>
    </row>
    <row r="565" spans="1:12" hidden="1" x14ac:dyDescent="0.25">
      <c r="A565" s="59"/>
      <c r="B565" s="40"/>
      <c r="C565" s="80" t="s">
        <v>548</v>
      </c>
      <c r="D565" s="80"/>
      <c r="E565" s="80"/>
      <c r="F565" s="80"/>
      <c r="G565" s="80"/>
      <c r="H565" s="80"/>
      <c r="I565" s="42"/>
      <c r="J565" s="43">
        <v>0</v>
      </c>
      <c r="K565" s="43"/>
      <c r="L565" s="43">
        <v>0</v>
      </c>
    </row>
    <row r="566" spans="1:12" hidden="1" x14ac:dyDescent="0.25">
      <c r="A566" s="59"/>
      <c r="B566" s="40"/>
      <c r="C566" s="80" t="s">
        <v>549</v>
      </c>
      <c r="D566" s="80"/>
      <c r="E566" s="80"/>
      <c r="F566" s="80"/>
      <c r="G566" s="80"/>
      <c r="H566" s="80"/>
      <c r="I566" s="42"/>
      <c r="J566" s="43">
        <v>0</v>
      </c>
      <c r="K566" s="43"/>
      <c r="L566" s="43">
        <v>0</v>
      </c>
    </row>
    <row r="567" spans="1:12" x14ac:dyDescent="0.25">
      <c r="A567" s="59"/>
      <c r="B567" s="40"/>
      <c r="C567" s="80" t="s">
        <v>591</v>
      </c>
      <c r="D567" s="80"/>
      <c r="E567" s="80"/>
      <c r="F567" s="80"/>
      <c r="G567" s="80"/>
      <c r="H567" s="80"/>
      <c r="I567" s="42"/>
      <c r="J567" s="43">
        <v>720.91</v>
      </c>
      <c r="K567" s="43"/>
      <c r="L567" s="43">
        <v>40385.379999999997</v>
      </c>
    </row>
    <row r="568" spans="1:12" x14ac:dyDescent="0.25">
      <c r="A568" s="59"/>
      <c r="B568" s="40"/>
      <c r="C568" s="80" t="s">
        <v>592</v>
      </c>
      <c r="D568" s="80"/>
      <c r="E568" s="80"/>
      <c r="F568" s="80"/>
      <c r="G568" s="80"/>
      <c r="H568" s="80"/>
      <c r="I568" s="42"/>
      <c r="J568" s="43">
        <v>533.48</v>
      </c>
      <c r="K568" s="43"/>
      <c r="L568" s="43">
        <v>29885.180000000004</v>
      </c>
    </row>
    <row r="569" spans="1:12" x14ac:dyDescent="0.25">
      <c r="A569" s="59"/>
      <c r="B569" s="40"/>
      <c r="C569" s="80" t="s">
        <v>593</v>
      </c>
      <c r="D569" s="80"/>
      <c r="E569" s="80"/>
      <c r="F569" s="80"/>
      <c r="G569" s="80"/>
      <c r="H569" s="80"/>
      <c r="I569" s="42"/>
      <c r="J569" s="43">
        <v>259.52</v>
      </c>
      <c r="K569" s="43"/>
      <c r="L569" s="43">
        <v>14538.730000000001</v>
      </c>
    </row>
    <row r="571" spans="1:12" x14ac:dyDescent="0.25">
      <c r="A571" s="55"/>
      <c r="B571" s="56"/>
      <c r="C571" s="84" t="s">
        <v>599</v>
      </c>
      <c r="D571" s="84"/>
      <c r="E571" s="84"/>
      <c r="F571" s="84"/>
      <c r="G571" s="84"/>
      <c r="H571" s="84"/>
      <c r="I571" s="57"/>
      <c r="J571" s="58">
        <v>89380.53</v>
      </c>
      <c r="K571" s="58"/>
      <c r="L571" s="58">
        <v>885717.45000000007</v>
      </c>
    </row>
    <row r="572" spans="1:12" x14ac:dyDescent="0.25">
      <c r="A572" s="59"/>
      <c r="B572" s="40"/>
      <c r="C572" s="85" t="s">
        <v>538</v>
      </c>
      <c r="D572" s="80"/>
      <c r="E572" s="80"/>
      <c r="F572" s="80"/>
      <c r="G572" s="80"/>
      <c r="H572" s="80"/>
      <c r="I572" s="42"/>
      <c r="J572" s="43"/>
      <c r="K572" s="43"/>
      <c r="L572" s="43"/>
    </row>
    <row r="573" spans="1:12" x14ac:dyDescent="0.25">
      <c r="A573" s="59"/>
      <c r="B573" s="40"/>
      <c r="C573" s="80" t="s">
        <v>589</v>
      </c>
      <c r="D573" s="80"/>
      <c r="E573" s="80"/>
      <c r="F573" s="80"/>
      <c r="G573" s="80"/>
      <c r="H573" s="80"/>
      <c r="I573" s="42"/>
      <c r="J573" s="43">
        <v>7139.4600000000064</v>
      </c>
      <c r="K573" s="43"/>
      <c r="L573" s="43">
        <v>170976.07999999996</v>
      </c>
    </row>
    <row r="574" spans="1:12" x14ac:dyDescent="0.25">
      <c r="A574" s="59"/>
      <c r="B574" s="40"/>
      <c r="C574" s="85" t="s">
        <v>538</v>
      </c>
      <c r="D574" s="80"/>
      <c r="E574" s="80"/>
      <c r="F574" s="80"/>
      <c r="G574" s="80"/>
      <c r="H574" s="80"/>
      <c r="I574" s="42"/>
      <c r="J574" s="43"/>
      <c r="K574" s="43"/>
      <c r="L574" s="43"/>
    </row>
    <row r="575" spans="1:12" x14ac:dyDescent="0.25">
      <c r="A575" s="59"/>
      <c r="B575" s="40"/>
      <c r="C575" s="80" t="s">
        <v>590</v>
      </c>
      <c r="D575" s="80"/>
      <c r="E575" s="80"/>
      <c r="F575" s="80"/>
      <c r="G575" s="80"/>
      <c r="H575" s="80"/>
      <c r="I575" s="42"/>
      <c r="J575" s="43">
        <v>1921.95</v>
      </c>
      <c r="K575" s="43"/>
      <c r="L575" s="43">
        <v>107667.64999999998</v>
      </c>
    </row>
    <row r="576" spans="1:12" x14ac:dyDescent="0.25">
      <c r="A576" s="59"/>
      <c r="B576" s="40"/>
      <c r="C576" s="80" t="s">
        <v>540</v>
      </c>
      <c r="D576" s="80"/>
      <c r="E576" s="80"/>
      <c r="F576" s="80"/>
      <c r="G576" s="80"/>
      <c r="H576" s="80"/>
      <c r="I576" s="42"/>
      <c r="J576" s="43">
        <v>1819.6100000000001</v>
      </c>
      <c r="K576" s="43"/>
      <c r="L576" s="43">
        <v>30551.25</v>
      </c>
    </row>
    <row r="577" spans="1:12" x14ac:dyDescent="0.25">
      <c r="A577" s="59"/>
      <c r="B577" s="40"/>
      <c r="C577" s="85" t="s">
        <v>541</v>
      </c>
      <c r="D577" s="80"/>
      <c r="E577" s="80"/>
      <c r="F577" s="80"/>
      <c r="G577" s="80"/>
      <c r="H577" s="80"/>
      <c r="I577" s="42"/>
      <c r="J577" s="43"/>
      <c r="K577" s="43"/>
      <c r="L577" s="43"/>
    </row>
    <row r="578" spans="1:12" x14ac:dyDescent="0.25">
      <c r="A578" s="59"/>
      <c r="B578" s="40"/>
      <c r="C578" s="80" t="s">
        <v>542</v>
      </c>
      <c r="D578" s="80"/>
      <c r="E578" s="80"/>
      <c r="F578" s="80"/>
      <c r="G578" s="80"/>
      <c r="H578" s="80"/>
      <c r="I578" s="42"/>
      <c r="J578" s="43">
        <v>1819.6100000000001</v>
      </c>
      <c r="K578" s="43"/>
      <c r="L578" s="43">
        <v>30551.25</v>
      </c>
    </row>
    <row r="579" spans="1:12" x14ac:dyDescent="0.25">
      <c r="A579" s="59"/>
      <c r="B579" s="40"/>
      <c r="C579" s="85" t="s">
        <v>543</v>
      </c>
      <c r="D579" s="80"/>
      <c r="E579" s="80"/>
      <c r="F579" s="80"/>
      <c r="G579" s="80"/>
      <c r="H579" s="80"/>
      <c r="I579" s="42"/>
      <c r="J579" s="43"/>
      <c r="K579" s="43"/>
      <c r="L579" s="43"/>
    </row>
    <row r="580" spans="1:12" x14ac:dyDescent="0.25">
      <c r="A580" s="59"/>
      <c r="B580" s="40"/>
      <c r="C580" s="80" t="s">
        <v>544</v>
      </c>
      <c r="D580" s="80"/>
      <c r="E580" s="80"/>
      <c r="F580" s="80"/>
      <c r="G580" s="80"/>
      <c r="H580" s="80"/>
      <c r="I580" s="42"/>
      <c r="J580" s="43">
        <v>204.34999999999997</v>
      </c>
      <c r="K580" s="43"/>
      <c r="L580" s="43">
        <v>11447.670000000002</v>
      </c>
    </row>
    <row r="581" spans="1:12" hidden="1" x14ac:dyDescent="0.25">
      <c r="A581" s="59"/>
      <c r="B581" s="40"/>
      <c r="C581" s="80" t="s">
        <v>545</v>
      </c>
      <c r="D581" s="80"/>
      <c r="E581" s="80"/>
      <c r="F581" s="80"/>
      <c r="G581" s="80"/>
      <c r="H581" s="80"/>
      <c r="I581" s="42"/>
      <c r="J581" s="43">
        <v>0</v>
      </c>
      <c r="K581" s="43"/>
      <c r="L581" s="43">
        <v>0</v>
      </c>
    </row>
    <row r="582" spans="1:12" x14ac:dyDescent="0.25">
      <c r="A582" s="59"/>
      <c r="B582" s="40"/>
      <c r="C582" s="80" t="s">
        <v>546</v>
      </c>
      <c r="D582" s="80"/>
      <c r="E582" s="80"/>
      <c r="F582" s="80"/>
      <c r="G582" s="80"/>
      <c r="H582" s="80"/>
      <c r="I582" s="42"/>
      <c r="J582" s="43">
        <v>3348.4600000000064</v>
      </c>
      <c r="K582" s="43"/>
      <c r="L582" s="43">
        <v>31843.85</v>
      </c>
    </row>
    <row r="583" spans="1:12" x14ac:dyDescent="0.25">
      <c r="A583" s="59"/>
      <c r="B583" s="40"/>
      <c r="C583" s="85" t="s">
        <v>541</v>
      </c>
      <c r="D583" s="80"/>
      <c r="E583" s="80"/>
      <c r="F583" s="80"/>
      <c r="G583" s="80"/>
      <c r="H583" s="80"/>
      <c r="I583" s="42"/>
      <c r="J583" s="43"/>
      <c r="K583" s="43"/>
      <c r="L583" s="43"/>
    </row>
    <row r="584" spans="1:12" x14ac:dyDescent="0.25">
      <c r="A584" s="59"/>
      <c r="B584" s="40"/>
      <c r="C584" s="80" t="s">
        <v>547</v>
      </c>
      <c r="D584" s="80"/>
      <c r="E584" s="80"/>
      <c r="F584" s="80"/>
      <c r="G584" s="80"/>
      <c r="H584" s="80"/>
      <c r="I584" s="42"/>
      <c r="J584" s="43">
        <v>3348.4600000000064</v>
      </c>
      <c r="K584" s="43"/>
      <c r="L584" s="43">
        <v>31843.85</v>
      </c>
    </row>
    <row r="585" spans="1:12" hidden="1" x14ac:dyDescent="0.25">
      <c r="A585" s="59"/>
      <c r="B585" s="40"/>
      <c r="C585" s="80" t="s">
        <v>548</v>
      </c>
      <c r="D585" s="80"/>
      <c r="E585" s="80"/>
      <c r="F585" s="80"/>
      <c r="G585" s="80"/>
      <c r="H585" s="80"/>
      <c r="I585" s="42"/>
      <c r="J585" s="43">
        <v>0</v>
      </c>
      <c r="K585" s="43"/>
      <c r="L585" s="43">
        <v>0</v>
      </c>
    </row>
    <row r="586" spans="1:12" x14ac:dyDescent="0.25">
      <c r="A586" s="59"/>
      <c r="B586" s="40"/>
      <c r="C586" s="80" t="s">
        <v>549</v>
      </c>
      <c r="D586" s="80"/>
      <c r="E586" s="80"/>
      <c r="F586" s="80"/>
      <c r="G586" s="80"/>
      <c r="H586" s="80"/>
      <c r="I586" s="42"/>
      <c r="J586" s="43">
        <v>49.44</v>
      </c>
      <c r="K586" s="43"/>
      <c r="L586" s="43">
        <v>913.32999999999993</v>
      </c>
    </row>
    <row r="587" spans="1:12" x14ac:dyDescent="0.25">
      <c r="A587" s="59"/>
      <c r="B587" s="40"/>
      <c r="C587" s="80" t="s">
        <v>550</v>
      </c>
      <c r="D587" s="80"/>
      <c r="E587" s="80"/>
      <c r="F587" s="80"/>
      <c r="G587" s="80"/>
      <c r="H587" s="80"/>
      <c r="I587" s="42"/>
      <c r="J587" s="43">
        <v>2126.3000000000002</v>
      </c>
      <c r="K587" s="43"/>
      <c r="L587" s="43">
        <v>119115.31999999998</v>
      </c>
    </row>
    <row r="588" spans="1:12" x14ac:dyDescent="0.25">
      <c r="A588" s="59"/>
      <c r="B588" s="40"/>
      <c r="C588" s="80" t="s">
        <v>551</v>
      </c>
      <c r="D588" s="80"/>
      <c r="E588" s="80"/>
      <c r="F588" s="80"/>
      <c r="G588" s="80"/>
      <c r="H588" s="80"/>
      <c r="I588" s="42"/>
      <c r="J588" s="43">
        <v>1826.3799999999999</v>
      </c>
      <c r="K588" s="43"/>
      <c r="L588" s="43">
        <v>102313.90999999997</v>
      </c>
    </row>
    <row r="589" spans="1:12" x14ac:dyDescent="0.25">
      <c r="A589" s="59"/>
      <c r="B589" s="40"/>
      <c r="C589" s="80" t="s">
        <v>552</v>
      </c>
      <c r="D589" s="80"/>
      <c r="E589" s="80"/>
      <c r="F589" s="80"/>
      <c r="G589" s="80"/>
      <c r="H589" s="80"/>
      <c r="I589" s="42"/>
      <c r="J589" s="43">
        <v>929.19000000000017</v>
      </c>
      <c r="K589" s="43"/>
      <c r="L589" s="43">
        <v>52054.68</v>
      </c>
    </row>
    <row r="590" spans="1:12" x14ac:dyDescent="0.25">
      <c r="A590" s="59"/>
      <c r="B590" s="40"/>
      <c r="C590" s="80" t="s">
        <v>600</v>
      </c>
      <c r="D590" s="80"/>
      <c r="E590" s="80"/>
      <c r="F590" s="80"/>
      <c r="G590" s="80"/>
      <c r="H590" s="80"/>
      <c r="I590" s="42"/>
      <c r="J590" s="43">
        <v>79485.5</v>
      </c>
      <c r="K590" s="43"/>
      <c r="L590" s="43">
        <v>560372.78</v>
      </c>
    </row>
    <row r="591" spans="1:12" x14ac:dyDescent="0.25">
      <c r="A591" s="59"/>
      <c r="B591" s="40"/>
      <c r="C591" s="85" t="s">
        <v>538</v>
      </c>
      <c r="D591" s="80"/>
      <c r="E591" s="80"/>
      <c r="F591" s="80"/>
      <c r="G591" s="80"/>
      <c r="H591" s="80"/>
      <c r="I591" s="42"/>
      <c r="J591" s="43"/>
      <c r="K591" s="43"/>
      <c r="L591" s="43"/>
    </row>
    <row r="592" spans="1:12" x14ac:dyDescent="0.25">
      <c r="A592" s="59"/>
      <c r="B592" s="40"/>
      <c r="C592" s="80" t="s">
        <v>554</v>
      </c>
      <c r="D592" s="80"/>
      <c r="E592" s="80"/>
      <c r="F592" s="80"/>
      <c r="G592" s="80"/>
      <c r="H592" s="80"/>
      <c r="I592" s="42"/>
      <c r="J592" s="43">
        <v>79485.5</v>
      </c>
      <c r="K592" s="43"/>
      <c r="L592" s="43">
        <v>560372.78</v>
      </c>
    </row>
    <row r="593" spans="1:12" hidden="1" x14ac:dyDescent="0.25">
      <c r="A593" s="59"/>
      <c r="B593" s="40"/>
      <c r="C593" s="80" t="s">
        <v>555</v>
      </c>
      <c r="D593" s="80"/>
      <c r="E593" s="80"/>
      <c r="F593" s="80"/>
      <c r="G593" s="80"/>
      <c r="H593" s="80"/>
      <c r="I593" s="42"/>
      <c r="J593" s="43">
        <v>0</v>
      </c>
      <c r="K593" s="43"/>
      <c r="L593" s="43">
        <v>0</v>
      </c>
    </row>
    <row r="594" spans="1:12" x14ac:dyDescent="0.25">
      <c r="A594" s="59"/>
      <c r="B594" s="40"/>
      <c r="C594" s="80" t="s">
        <v>601</v>
      </c>
      <c r="D594" s="80"/>
      <c r="E594" s="80"/>
      <c r="F594" s="80"/>
      <c r="G594" s="80"/>
      <c r="H594" s="80"/>
      <c r="I594" s="42"/>
      <c r="J594" s="43">
        <v>1513.9099999999999</v>
      </c>
      <c r="K594" s="43"/>
      <c r="L594" s="43">
        <v>84809.29</v>
      </c>
    </row>
    <row r="595" spans="1:12" x14ac:dyDescent="0.25">
      <c r="A595" s="59"/>
      <c r="B595" s="40"/>
      <c r="C595" s="84" t="s">
        <v>559</v>
      </c>
      <c r="D595" s="80"/>
      <c r="E595" s="80"/>
      <c r="F595" s="80"/>
      <c r="G595" s="80"/>
      <c r="H595" s="80"/>
      <c r="I595" s="42"/>
      <c r="J595" s="43"/>
      <c r="K595" s="43"/>
      <c r="L595" s="43"/>
    </row>
    <row r="596" spans="1:12" hidden="1" x14ac:dyDescent="0.25">
      <c r="A596" s="59"/>
      <c r="B596" s="40"/>
      <c r="C596" s="80" t="s">
        <v>560</v>
      </c>
      <c r="D596" s="80"/>
      <c r="E596" s="80"/>
      <c r="F596" s="80"/>
      <c r="G596" s="80"/>
      <c r="H596" s="80"/>
      <c r="I596" s="42"/>
      <c r="J596" s="43">
        <v>0</v>
      </c>
      <c r="K596" s="43"/>
      <c r="L596" s="43">
        <v>0</v>
      </c>
    </row>
    <row r="597" spans="1:12" x14ac:dyDescent="0.25">
      <c r="A597" s="59"/>
      <c r="B597" s="40"/>
      <c r="C597" s="80" t="s">
        <v>561</v>
      </c>
      <c r="D597" s="80"/>
      <c r="E597" s="80"/>
      <c r="F597" s="80"/>
      <c r="G597" s="80"/>
      <c r="H597" s="80"/>
      <c r="I597" s="42"/>
      <c r="J597" s="43">
        <v>79485.5</v>
      </c>
      <c r="K597" s="43"/>
      <c r="L597" s="43">
        <v>560372.74</v>
      </c>
    </row>
    <row r="598" spans="1:12" x14ac:dyDescent="0.25">
      <c r="A598" s="59"/>
      <c r="B598" s="40"/>
      <c r="C598" s="80" t="s">
        <v>562</v>
      </c>
      <c r="D598" s="80"/>
      <c r="E598" s="80"/>
      <c r="F598" s="83"/>
      <c r="G598" s="60">
        <v>188.41747810000001</v>
      </c>
      <c r="H598" s="59"/>
      <c r="I598" s="59"/>
      <c r="J598" s="59"/>
      <c r="K598" s="59"/>
      <c r="L598" s="59"/>
    </row>
    <row r="599" spans="1:12" x14ac:dyDescent="0.25">
      <c r="A599" s="59"/>
      <c r="B599" s="40"/>
      <c r="C599" s="80" t="s">
        <v>563</v>
      </c>
      <c r="D599" s="80"/>
      <c r="E599" s="80"/>
      <c r="F599" s="83"/>
      <c r="G599" s="60">
        <v>13.2455851</v>
      </c>
      <c r="H599" s="59"/>
      <c r="I599" s="59"/>
      <c r="J599" s="59"/>
      <c r="K599" s="59"/>
      <c r="L599" s="59"/>
    </row>
    <row r="601" spans="1:12" x14ac:dyDescent="0.25">
      <c r="A601" s="55"/>
      <c r="B601" s="56"/>
      <c r="C601" s="84" t="s">
        <v>602</v>
      </c>
      <c r="D601" s="84"/>
      <c r="E601" s="84"/>
      <c r="F601" s="84"/>
      <c r="G601" s="84"/>
      <c r="H601" s="84"/>
      <c r="I601" s="57"/>
      <c r="J601" s="58">
        <v>1211.1300000000001</v>
      </c>
      <c r="K601" s="58"/>
      <c r="L601" s="58">
        <v>67847.44</v>
      </c>
    </row>
    <row r="602" spans="1:12" hidden="1" outlineLevel="1" x14ac:dyDescent="0.25">
      <c r="A602" s="59"/>
      <c r="B602" s="40"/>
      <c r="C602" s="85" t="s">
        <v>538</v>
      </c>
      <c r="D602" s="80"/>
      <c r="E602" s="80"/>
      <c r="F602" s="80"/>
      <c r="G602" s="80"/>
      <c r="H602" s="80"/>
      <c r="I602" s="42"/>
      <c r="J602" s="43"/>
      <c r="K602" s="43"/>
      <c r="L602" s="43"/>
    </row>
    <row r="603" spans="1:12" hidden="1" outlineLevel="1" x14ac:dyDescent="0.25">
      <c r="A603" s="59"/>
      <c r="B603" s="40"/>
      <c r="C603" s="80" t="s">
        <v>603</v>
      </c>
      <c r="D603" s="80"/>
      <c r="E603" s="80"/>
      <c r="F603" s="80"/>
      <c r="G603" s="80"/>
      <c r="H603" s="80"/>
      <c r="I603" s="42"/>
      <c r="J603" s="43"/>
      <c r="K603" s="43"/>
      <c r="L603" s="43"/>
    </row>
    <row r="604" spans="1:12" ht="24" hidden="1" outlineLevel="1" x14ac:dyDescent="0.25">
      <c r="A604" s="59"/>
      <c r="B604" s="40" t="s">
        <v>271</v>
      </c>
      <c r="C604" s="40" t="s">
        <v>604</v>
      </c>
      <c r="D604" s="40" t="s">
        <v>531</v>
      </c>
      <c r="E604" s="40">
        <v>80</v>
      </c>
      <c r="F604" s="40"/>
      <c r="G604" s="40"/>
      <c r="H604" s="40"/>
      <c r="I604" s="42"/>
      <c r="J604" s="43">
        <v>1211.1300000000001</v>
      </c>
      <c r="K604" s="43"/>
      <c r="L604" s="43">
        <v>67847.44</v>
      </c>
    </row>
    <row r="605" spans="1:12" collapsed="1" x14ac:dyDescent="0.25">
      <c r="A605" s="55"/>
      <c r="B605" s="56"/>
      <c r="C605" s="84" t="s">
        <v>605</v>
      </c>
      <c r="D605" s="84"/>
      <c r="E605" s="84"/>
      <c r="F605" s="84"/>
      <c r="G605" s="84"/>
      <c r="H605" s="84"/>
      <c r="I605" s="57"/>
      <c r="J605" s="58">
        <v>302.78000000000009</v>
      </c>
      <c r="K605" s="58"/>
      <c r="L605" s="58">
        <v>16961.849999999999</v>
      </c>
    </row>
    <row r="606" spans="1:12" hidden="1" outlineLevel="1" x14ac:dyDescent="0.25">
      <c r="A606" s="59"/>
      <c r="B606" s="40"/>
      <c r="C606" s="85" t="s">
        <v>538</v>
      </c>
      <c r="D606" s="80"/>
      <c r="E606" s="80"/>
      <c r="F606" s="80"/>
      <c r="G606" s="80"/>
      <c r="H606" s="80"/>
      <c r="I606" s="42"/>
      <c r="J606" s="43"/>
      <c r="K606" s="43"/>
      <c r="L606" s="43"/>
    </row>
    <row r="607" spans="1:12" hidden="1" outlineLevel="1" x14ac:dyDescent="0.25">
      <c r="A607" s="59"/>
      <c r="B607" s="40"/>
      <c r="C607" s="80" t="s">
        <v>603</v>
      </c>
      <c r="D607" s="80"/>
      <c r="E607" s="80"/>
      <c r="F607" s="80"/>
      <c r="G607" s="80"/>
      <c r="H607" s="80"/>
      <c r="I607" s="42"/>
      <c r="J607" s="43"/>
      <c r="K607" s="43"/>
      <c r="L607" s="43"/>
    </row>
    <row r="608" spans="1:12" ht="24" hidden="1" outlineLevel="1" x14ac:dyDescent="0.25">
      <c r="A608" s="59"/>
      <c r="B608" s="40" t="s">
        <v>271</v>
      </c>
      <c r="C608" s="40" t="s">
        <v>606</v>
      </c>
      <c r="D608" s="40" t="s">
        <v>531</v>
      </c>
      <c r="E608" s="40">
        <v>20</v>
      </c>
      <c r="F608" s="40"/>
      <c r="G608" s="40"/>
      <c r="H608" s="40"/>
      <c r="I608" s="42"/>
      <c r="J608" s="43">
        <v>302.78000000000009</v>
      </c>
      <c r="K608" s="43"/>
      <c r="L608" s="43">
        <v>16961.849999999999</v>
      </c>
    </row>
    <row r="609" spans="1:12" collapsed="1" x14ac:dyDescent="0.25">
      <c r="C609" s="81" t="s">
        <v>119</v>
      </c>
      <c r="D609" s="81"/>
      <c r="E609" s="81"/>
      <c r="F609" s="81"/>
      <c r="G609" s="81"/>
      <c r="H609" s="81"/>
      <c r="I609" s="81"/>
      <c r="J609" s="61">
        <v>89380.53</v>
      </c>
      <c r="K609" s="77" t="s">
        <v>3</v>
      </c>
      <c r="L609" s="61">
        <v>885717.45</v>
      </c>
    </row>
    <row r="610" spans="1:12" x14ac:dyDescent="0.25">
      <c r="C610" s="81" t="s">
        <v>121</v>
      </c>
      <c r="D610" s="81"/>
      <c r="E610" s="81"/>
      <c r="F610" s="81"/>
      <c r="G610" s="81"/>
      <c r="H610" s="81"/>
      <c r="I610" s="81"/>
      <c r="J610" s="61">
        <v>19663.72</v>
      </c>
      <c r="K610" s="77" t="s">
        <v>3</v>
      </c>
      <c r="L610" s="61">
        <v>194857.84</v>
      </c>
    </row>
    <row r="611" spans="1:12" x14ac:dyDescent="0.25">
      <c r="C611" s="81" t="s">
        <v>116</v>
      </c>
      <c r="D611" s="81"/>
      <c r="E611" s="81"/>
      <c r="F611" s="81"/>
      <c r="G611" s="81"/>
      <c r="H611" s="81"/>
      <c r="I611" s="81"/>
      <c r="J611" s="61">
        <v>109044.25</v>
      </c>
      <c r="K611" s="77" t="s">
        <v>3</v>
      </c>
      <c r="L611" s="61">
        <v>1080575.29</v>
      </c>
    </row>
    <row r="614" spans="1:12" ht="14.25" customHeight="1" x14ac:dyDescent="0.25">
      <c r="A614" s="33"/>
      <c r="B614" s="78" t="s">
        <v>607</v>
      </c>
      <c r="C614" s="79" t="s">
        <v>631</v>
      </c>
      <c r="D614" s="34"/>
      <c r="E614" s="34"/>
      <c r="F614" s="34"/>
      <c r="G614" s="34"/>
      <c r="H614" s="22" t="s">
        <v>631</v>
      </c>
      <c r="I614" s="20"/>
      <c r="J614" s="20"/>
      <c r="K614" s="20"/>
      <c r="L614" s="20"/>
    </row>
    <row r="615" spans="1:12" ht="14.25" customHeight="1" x14ac:dyDescent="0.25">
      <c r="A615" s="33"/>
      <c r="B615" s="33"/>
      <c r="C615" s="82" t="s">
        <v>608</v>
      </c>
      <c r="D615" s="82"/>
      <c r="E615" s="82"/>
      <c r="F615" s="82"/>
      <c r="G615" s="82"/>
      <c r="H615" s="20"/>
      <c r="I615" s="20"/>
      <c r="J615" s="20"/>
      <c r="K615" s="20"/>
      <c r="L615" s="20"/>
    </row>
    <row r="616" spans="1:12" ht="14.25" customHeight="1" x14ac:dyDescent="0.25">
      <c r="A616" s="33"/>
      <c r="B616" s="33"/>
      <c r="C616" s="20"/>
      <c r="D616" s="20"/>
      <c r="E616" s="20"/>
      <c r="F616" s="20"/>
      <c r="G616" s="20"/>
      <c r="H616" s="20"/>
      <c r="I616" s="20"/>
      <c r="J616" s="20"/>
      <c r="K616" s="20"/>
      <c r="L616" s="20"/>
    </row>
    <row r="617" spans="1:12" ht="14.25" customHeight="1" x14ac:dyDescent="0.25">
      <c r="A617" s="33"/>
      <c r="B617" s="78" t="s">
        <v>609</v>
      </c>
      <c r="C617" s="79" t="s">
        <v>631</v>
      </c>
      <c r="D617" s="34"/>
      <c r="E617" s="34"/>
      <c r="F617" s="34"/>
      <c r="G617" s="34"/>
      <c r="H617" s="22" t="s">
        <v>631</v>
      </c>
      <c r="I617" s="20"/>
      <c r="J617" s="20"/>
      <c r="K617" s="20"/>
      <c r="L617" s="20"/>
    </row>
    <row r="618" spans="1:12" ht="14.25" customHeight="1" x14ac:dyDescent="0.25">
      <c r="A618" s="20"/>
      <c r="B618" s="20"/>
      <c r="C618" s="82" t="s">
        <v>608</v>
      </c>
      <c r="D618" s="82"/>
      <c r="E618" s="82"/>
      <c r="F618" s="82"/>
      <c r="G618" s="82"/>
      <c r="H618" s="20"/>
      <c r="I618" s="20"/>
      <c r="J618" s="20"/>
      <c r="K618" s="20"/>
      <c r="L618" s="20"/>
    </row>
  </sheetData>
  <mergeCells count="407">
    <mergeCell ref="B3:E3"/>
    <mergeCell ref="H3:L3"/>
    <mergeCell ref="B4:E4"/>
    <mergeCell ref="H4:L4"/>
    <mergeCell ref="B6:E6"/>
    <mergeCell ref="H6:L6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A28:L28"/>
    <mergeCell ref="A29:L29"/>
    <mergeCell ref="A31:L31"/>
    <mergeCell ref="A33:L33"/>
    <mergeCell ref="A34:L34"/>
    <mergeCell ref="A20:E20"/>
    <mergeCell ref="F20:L20"/>
    <mergeCell ref="A22:E22"/>
    <mergeCell ref="F22:L22"/>
    <mergeCell ref="A25:L25"/>
    <mergeCell ref="A26:L26"/>
    <mergeCell ref="K40:K44"/>
    <mergeCell ref="L40:L44"/>
    <mergeCell ref="A47:L47"/>
    <mergeCell ref="C60:H60"/>
    <mergeCell ref="I60:J60"/>
    <mergeCell ref="C62:H62"/>
    <mergeCell ref="I62:J62"/>
    <mergeCell ref="K62:L62"/>
    <mergeCell ref="A40:A44"/>
    <mergeCell ref="B40:B44"/>
    <mergeCell ref="C40:C44"/>
    <mergeCell ref="D40:D44"/>
    <mergeCell ref="E40:G43"/>
    <mergeCell ref="H40:J43"/>
    <mergeCell ref="C81:H81"/>
    <mergeCell ref="I81:J81"/>
    <mergeCell ref="C83:H83"/>
    <mergeCell ref="C84:H84"/>
    <mergeCell ref="C85:H85"/>
    <mergeCell ref="C86:H86"/>
    <mergeCell ref="C64:H64"/>
    <mergeCell ref="I64:J64"/>
    <mergeCell ref="K64:L64"/>
    <mergeCell ref="C66:H66"/>
    <mergeCell ref="I66:J66"/>
    <mergeCell ref="K66:L66"/>
    <mergeCell ref="C93:H93"/>
    <mergeCell ref="C94:H94"/>
    <mergeCell ref="C95:H95"/>
    <mergeCell ref="C96:H96"/>
    <mergeCell ref="C97:H97"/>
    <mergeCell ref="C98:H98"/>
    <mergeCell ref="C87:H87"/>
    <mergeCell ref="C88:H88"/>
    <mergeCell ref="C89:H89"/>
    <mergeCell ref="C90:H90"/>
    <mergeCell ref="C91:H91"/>
    <mergeCell ref="C92:H92"/>
    <mergeCell ref="C105:H105"/>
    <mergeCell ref="C106:H106"/>
    <mergeCell ref="C107:H107"/>
    <mergeCell ref="C108:H108"/>
    <mergeCell ref="C109:H109"/>
    <mergeCell ref="C110:F110"/>
    <mergeCell ref="C99:H99"/>
    <mergeCell ref="C100:H100"/>
    <mergeCell ref="C101:H101"/>
    <mergeCell ref="C102:H102"/>
    <mergeCell ref="C103:H103"/>
    <mergeCell ref="C104:H104"/>
    <mergeCell ref="C141:H141"/>
    <mergeCell ref="I141:J141"/>
    <mergeCell ref="C144:H144"/>
    <mergeCell ref="I144:J144"/>
    <mergeCell ref="C158:H158"/>
    <mergeCell ref="I158:J158"/>
    <mergeCell ref="C111:F111"/>
    <mergeCell ref="C113:I113"/>
    <mergeCell ref="C114:I114"/>
    <mergeCell ref="C115:I115"/>
    <mergeCell ref="A117:L117"/>
    <mergeCell ref="C127:H127"/>
    <mergeCell ref="I127:J127"/>
    <mergeCell ref="C180:L180"/>
    <mergeCell ref="C181:L181"/>
    <mergeCell ref="C182:F182"/>
    <mergeCell ref="C189:H189"/>
    <mergeCell ref="I189:J189"/>
    <mergeCell ref="C191:L191"/>
    <mergeCell ref="C161:H161"/>
    <mergeCell ref="I161:J161"/>
    <mergeCell ref="C175:H175"/>
    <mergeCell ref="I175:J175"/>
    <mergeCell ref="C178:H178"/>
    <mergeCell ref="I178:J178"/>
    <mergeCell ref="C207:H207"/>
    <mergeCell ref="C208:H208"/>
    <mergeCell ref="C209:H209"/>
    <mergeCell ref="C210:H210"/>
    <mergeCell ref="C211:H211"/>
    <mergeCell ref="C212:H212"/>
    <mergeCell ref="C192:L192"/>
    <mergeCell ref="C193:F193"/>
    <mergeCell ref="C203:H203"/>
    <mergeCell ref="I203:J203"/>
    <mergeCell ref="C205:H205"/>
    <mergeCell ref="C206:H206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31:H231"/>
    <mergeCell ref="C232:F232"/>
    <mergeCell ref="C233:F233"/>
    <mergeCell ref="C235:I235"/>
    <mergeCell ref="C236:I236"/>
    <mergeCell ref="C237:I237"/>
    <mergeCell ref="C225:H225"/>
    <mergeCell ref="C226:H226"/>
    <mergeCell ref="C227:H227"/>
    <mergeCell ref="C228:H228"/>
    <mergeCell ref="C229:H229"/>
    <mergeCell ref="C230:H230"/>
    <mergeCell ref="C259:L259"/>
    <mergeCell ref="C260:L260"/>
    <mergeCell ref="C261:F261"/>
    <mergeCell ref="C275:H275"/>
    <mergeCell ref="I275:J275"/>
    <mergeCell ref="C277:H277"/>
    <mergeCell ref="A239:L239"/>
    <mergeCell ref="C241:L241"/>
    <mergeCell ref="C242:L242"/>
    <mergeCell ref="C243:F243"/>
    <mergeCell ref="C257:H257"/>
    <mergeCell ref="I257:J257"/>
    <mergeCell ref="C284:H284"/>
    <mergeCell ref="C285:H285"/>
    <mergeCell ref="C286:H286"/>
    <mergeCell ref="C287:H287"/>
    <mergeCell ref="C288:H288"/>
    <mergeCell ref="C289:H289"/>
    <mergeCell ref="C278:H278"/>
    <mergeCell ref="C279:H279"/>
    <mergeCell ref="C280:H280"/>
    <mergeCell ref="C281:H281"/>
    <mergeCell ref="C282:H282"/>
    <mergeCell ref="C283:H283"/>
    <mergeCell ref="C296:H296"/>
    <mergeCell ref="C297:H297"/>
    <mergeCell ref="C298:H298"/>
    <mergeCell ref="C299:H299"/>
    <mergeCell ref="C300:H300"/>
    <mergeCell ref="C301:H301"/>
    <mergeCell ref="C290:H290"/>
    <mergeCell ref="C291:H291"/>
    <mergeCell ref="C292:H292"/>
    <mergeCell ref="C293:H293"/>
    <mergeCell ref="C294:H294"/>
    <mergeCell ref="C295:H295"/>
    <mergeCell ref="C309:I309"/>
    <mergeCell ref="A311:L311"/>
    <mergeCell ref="C327:H327"/>
    <mergeCell ref="I327:J327"/>
    <mergeCell ref="C340:H340"/>
    <mergeCell ref="I340:J340"/>
    <mergeCell ref="C302:H302"/>
    <mergeCell ref="C303:H303"/>
    <mergeCell ref="C304:F304"/>
    <mergeCell ref="C305:F305"/>
    <mergeCell ref="C307:I307"/>
    <mergeCell ref="C308:I308"/>
    <mergeCell ref="C348:H348"/>
    <mergeCell ref="C349:H349"/>
    <mergeCell ref="C350:H350"/>
    <mergeCell ref="C351:H351"/>
    <mergeCell ref="C352:H352"/>
    <mergeCell ref="C353:H353"/>
    <mergeCell ref="C342:H342"/>
    <mergeCell ref="C343:H343"/>
    <mergeCell ref="C344:H344"/>
    <mergeCell ref="C345:H345"/>
    <mergeCell ref="C346:H346"/>
    <mergeCell ref="C347:H347"/>
    <mergeCell ref="C360:H360"/>
    <mergeCell ref="C361:H361"/>
    <mergeCell ref="C362:H362"/>
    <mergeCell ref="C363:H363"/>
    <mergeCell ref="C364:H364"/>
    <mergeCell ref="C365:H365"/>
    <mergeCell ref="C354:H354"/>
    <mergeCell ref="C355:H355"/>
    <mergeCell ref="C356:H356"/>
    <mergeCell ref="C357:H357"/>
    <mergeCell ref="C358:H358"/>
    <mergeCell ref="C359:H359"/>
    <mergeCell ref="C373:I373"/>
    <mergeCell ref="C374:I374"/>
    <mergeCell ref="A376:L376"/>
    <mergeCell ref="C385:H385"/>
    <mergeCell ref="I385:J385"/>
    <mergeCell ref="C394:H394"/>
    <mergeCell ref="I394:J394"/>
    <mergeCell ref="C366:H366"/>
    <mergeCell ref="C367:H367"/>
    <mergeCell ref="C368:H368"/>
    <mergeCell ref="C369:F369"/>
    <mergeCell ref="C370:F370"/>
    <mergeCell ref="C372:I372"/>
    <mergeCell ref="C426:H426"/>
    <mergeCell ref="I426:J426"/>
    <mergeCell ref="C428:H428"/>
    <mergeCell ref="C429:H429"/>
    <mergeCell ref="C430:H430"/>
    <mergeCell ref="C431:H431"/>
    <mergeCell ref="C403:H403"/>
    <mergeCell ref="I403:J403"/>
    <mergeCell ref="C412:H412"/>
    <mergeCell ref="I412:J412"/>
    <mergeCell ref="C422:H422"/>
    <mergeCell ref="I422:J422"/>
    <mergeCell ref="C438:H438"/>
    <mergeCell ref="C439:H439"/>
    <mergeCell ref="C440:H440"/>
    <mergeCell ref="C441:H441"/>
    <mergeCell ref="C442:H442"/>
    <mergeCell ref="C443:H443"/>
    <mergeCell ref="C432:H432"/>
    <mergeCell ref="C433:H433"/>
    <mergeCell ref="C434:H434"/>
    <mergeCell ref="C435:H435"/>
    <mergeCell ref="C436:H436"/>
    <mergeCell ref="C437:H437"/>
    <mergeCell ref="C450:H450"/>
    <mergeCell ref="C451:H451"/>
    <mergeCell ref="C452:H452"/>
    <mergeCell ref="C453:H453"/>
    <mergeCell ref="C454:H454"/>
    <mergeCell ref="C455:F455"/>
    <mergeCell ref="C444:H444"/>
    <mergeCell ref="C445:H445"/>
    <mergeCell ref="C446:H446"/>
    <mergeCell ref="C447:H447"/>
    <mergeCell ref="C448:H448"/>
    <mergeCell ref="C449:H449"/>
    <mergeCell ref="C466:H466"/>
    <mergeCell ref="C467:H467"/>
    <mergeCell ref="C468:H468"/>
    <mergeCell ref="C469:H469"/>
    <mergeCell ref="C470:H470"/>
    <mergeCell ref="C471:H471"/>
    <mergeCell ref="C456:F456"/>
    <mergeCell ref="C458:I458"/>
    <mergeCell ref="C459:I459"/>
    <mergeCell ref="C460:I460"/>
    <mergeCell ref="A462:L462"/>
    <mergeCell ref="C464:H464"/>
    <mergeCell ref="I464:J464"/>
    <mergeCell ref="K464:L464"/>
    <mergeCell ref="C478:H478"/>
    <mergeCell ref="C479:H479"/>
    <mergeCell ref="C480:H480"/>
    <mergeCell ref="C481:H481"/>
    <mergeCell ref="C482:H482"/>
    <mergeCell ref="C483:H483"/>
    <mergeCell ref="C472:H472"/>
    <mergeCell ref="C473:H473"/>
    <mergeCell ref="C474:H474"/>
    <mergeCell ref="C475:H475"/>
    <mergeCell ref="C476:H476"/>
    <mergeCell ref="C477:H477"/>
    <mergeCell ref="C490:H490"/>
    <mergeCell ref="C491:H491"/>
    <mergeCell ref="C492:H492"/>
    <mergeCell ref="C493:F493"/>
    <mergeCell ref="C494:F494"/>
    <mergeCell ref="C496:I496"/>
    <mergeCell ref="C484:H484"/>
    <mergeCell ref="C485:H485"/>
    <mergeCell ref="C486:H486"/>
    <mergeCell ref="C487:H487"/>
    <mergeCell ref="C488:H488"/>
    <mergeCell ref="C489:H489"/>
    <mergeCell ref="C505:H505"/>
    <mergeCell ref="C506:H506"/>
    <mergeCell ref="C507:H507"/>
    <mergeCell ref="C508:H508"/>
    <mergeCell ref="C509:H509"/>
    <mergeCell ref="C510:H510"/>
    <mergeCell ref="C497:I497"/>
    <mergeCell ref="C498:I498"/>
    <mergeCell ref="C500:H500"/>
    <mergeCell ref="C502:H502"/>
    <mergeCell ref="C503:H503"/>
    <mergeCell ref="C504:H504"/>
    <mergeCell ref="C517:H517"/>
    <mergeCell ref="C518:H518"/>
    <mergeCell ref="C519:H519"/>
    <mergeCell ref="C520:H520"/>
    <mergeCell ref="C522:H522"/>
    <mergeCell ref="C523:H523"/>
    <mergeCell ref="C511:H511"/>
    <mergeCell ref="C512:H512"/>
    <mergeCell ref="C513:H513"/>
    <mergeCell ref="C514:H514"/>
    <mergeCell ref="C515:H515"/>
    <mergeCell ref="C516:H516"/>
    <mergeCell ref="C530:H530"/>
    <mergeCell ref="C531:H531"/>
    <mergeCell ref="C532:H532"/>
    <mergeCell ref="C533:H533"/>
    <mergeCell ref="C534:H534"/>
    <mergeCell ref="C535:H535"/>
    <mergeCell ref="C524:H524"/>
    <mergeCell ref="C525:H525"/>
    <mergeCell ref="C526:H526"/>
    <mergeCell ref="C527:H527"/>
    <mergeCell ref="C528:H528"/>
    <mergeCell ref="C529:H529"/>
    <mergeCell ref="C543:H543"/>
    <mergeCell ref="C544:H544"/>
    <mergeCell ref="C545:H545"/>
    <mergeCell ref="C547:H547"/>
    <mergeCell ref="C548:H548"/>
    <mergeCell ref="C549:H549"/>
    <mergeCell ref="C536:H536"/>
    <mergeCell ref="C537:H537"/>
    <mergeCell ref="C538:H538"/>
    <mergeCell ref="C539:H539"/>
    <mergeCell ref="C540:H540"/>
    <mergeCell ref="C542:H542"/>
    <mergeCell ref="C556:H556"/>
    <mergeCell ref="C557:H557"/>
    <mergeCell ref="C558:H558"/>
    <mergeCell ref="C559:H559"/>
    <mergeCell ref="C560:H560"/>
    <mergeCell ref="C561:H561"/>
    <mergeCell ref="C550:H550"/>
    <mergeCell ref="C551:H551"/>
    <mergeCell ref="C552:H552"/>
    <mergeCell ref="C553:H553"/>
    <mergeCell ref="C554:H554"/>
    <mergeCell ref="C555:H555"/>
    <mergeCell ref="C568:H568"/>
    <mergeCell ref="C569:H569"/>
    <mergeCell ref="C571:H571"/>
    <mergeCell ref="C572:H572"/>
    <mergeCell ref="C573:H573"/>
    <mergeCell ref="C574:H574"/>
    <mergeCell ref="C562:H562"/>
    <mergeCell ref="C563:H563"/>
    <mergeCell ref="C564:H564"/>
    <mergeCell ref="C565:H565"/>
    <mergeCell ref="C566:H566"/>
    <mergeCell ref="C567:H567"/>
    <mergeCell ref="C581:H581"/>
    <mergeCell ref="C582:H582"/>
    <mergeCell ref="C583:H583"/>
    <mergeCell ref="C584:H584"/>
    <mergeCell ref="C585:H585"/>
    <mergeCell ref="C586:H586"/>
    <mergeCell ref="C575:H575"/>
    <mergeCell ref="C576:H576"/>
    <mergeCell ref="C577:H577"/>
    <mergeCell ref="C578:H578"/>
    <mergeCell ref="C579:H579"/>
    <mergeCell ref="C580:H580"/>
    <mergeCell ref="C593:H593"/>
    <mergeCell ref="C594:H594"/>
    <mergeCell ref="C595:H595"/>
    <mergeCell ref="C596:H596"/>
    <mergeCell ref="C597:H597"/>
    <mergeCell ref="C598:F598"/>
    <mergeCell ref="C587:H587"/>
    <mergeCell ref="C588:H588"/>
    <mergeCell ref="C589:H589"/>
    <mergeCell ref="C590:H590"/>
    <mergeCell ref="C591:H591"/>
    <mergeCell ref="C592:H592"/>
    <mergeCell ref="C607:H607"/>
    <mergeCell ref="C609:I609"/>
    <mergeCell ref="C610:I610"/>
    <mergeCell ref="C611:I611"/>
    <mergeCell ref="C615:G615"/>
    <mergeCell ref="C618:G618"/>
    <mergeCell ref="C599:F599"/>
    <mergeCell ref="C601:H601"/>
    <mergeCell ref="C602:H602"/>
    <mergeCell ref="C603:H603"/>
    <mergeCell ref="C605:H605"/>
    <mergeCell ref="C606:H606"/>
  </mergeCells>
  <pageMargins left="0.4" right="0.2" top="0.2" bottom="0.4" header="0.2" footer="0.2"/>
  <pageSetup paperSize="9" scale="49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9685D-D132-4AE3-A04C-6B69BAEB0EF2}">
  <sheetPr>
    <pageSetUpPr fitToPage="1"/>
  </sheetPr>
  <dimension ref="A1:G57"/>
  <sheetViews>
    <sheetView zoomScaleNormal="100" workbookViewId="0"/>
  </sheetViews>
  <sheetFormatPr defaultRowHeight="13.2" x14ac:dyDescent="0.25"/>
  <cols>
    <col min="1" max="2" width="6.6640625" customWidth="1"/>
    <col min="3" max="3" width="75.6640625" customWidth="1"/>
    <col min="4" max="7" width="15.6640625" customWidth="1"/>
    <col min="30" max="32" width="0" hidden="1" customWidth="1"/>
  </cols>
  <sheetData>
    <row r="1" spans="1:7" x14ac:dyDescent="0.25">
      <c r="A1" s="8" t="str">
        <f>Source!B1</f>
        <v>Smeta.RU Flash  (495) 974-1589</v>
      </c>
    </row>
    <row r="2" spans="1:7" ht="13.8" x14ac:dyDescent="0.25">
      <c r="C2" s="9"/>
      <c r="D2" s="9"/>
      <c r="E2" s="9"/>
    </row>
    <row r="3" spans="1:7" ht="13.8" x14ac:dyDescent="0.25">
      <c r="C3" s="10" t="s">
        <v>492</v>
      </c>
      <c r="D3" s="9"/>
      <c r="E3" s="11" t="s">
        <v>493</v>
      </c>
    </row>
    <row r="4" spans="1:7" ht="13.8" x14ac:dyDescent="0.25">
      <c r="C4" s="9"/>
      <c r="D4" s="11"/>
      <c r="E4" s="11"/>
    </row>
    <row r="5" spans="1:7" ht="13.8" x14ac:dyDescent="0.25">
      <c r="C5" s="10" t="s">
        <v>610</v>
      </c>
      <c r="D5" s="121" t="s">
        <v>610</v>
      </c>
      <c r="E5" s="121"/>
    </row>
    <row r="6" spans="1:7" ht="13.8" x14ac:dyDescent="0.25">
      <c r="C6" s="9"/>
      <c r="D6" s="11"/>
      <c r="E6" s="11"/>
    </row>
    <row r="7" spans="1:7" ht="13.8" x14ac:dyDescent="0.25">
      <c r="C7" s="10" t="s">
        <v>610</v>
      </c>
      <c r="D7" s="121" t="s">
        <v>610</v>
      </c>
      <c r="E7" s="121"/>
    </row>
    <row r="8" spans="1:7" ht="13.8" x14ac:dyDescent="0.25">
      <c r="C8" s="9"/>
      <c r="D8" s="11"/>
      <c r="E8" s="11"/>
    </row>
    <row r="9" spans="1:7" ht="13.8" x14ac:dyDescent="0.25">
      <c r="D9" s="11" t="s">
        <v>611</v>
      </c>
      <c r="E9" s="9"/>
    </row>
    <row r="10" spans="1:7" ht="13.8" x14ac:dyDescent="0.25">
      <c r="D10" s="9"/>
      <c r="E10" s="9"/>
    </row>
    <row r="12" spans="1:7" ht="15.6" x14ac:dyDescent="0.25">
      <c r="B12" s="122" t="str">
        <f>CONCATENATE("Ведомость объемов работ ", IF(Source!AN15&lt;&gt;"", Source!AN15," "))</f>
        <v xml:space="preserve">Ведомость объемов работ  </v>
      </c>
      <c r="C12" s="122"/>
      <c r="D12" s="122"/>
      <c r="E12" s="122"/>
    </row>
    <row r="13" spans="1:7" ht="13.8" x14ac:dyDescent="0.25">
      <c r="B13" s="123" t="str">
        <f>CONCATENATE(Source!F12, " ", Source!G12)</f>
        <v xml:space="preserve"> 2. Замена Т-1 на ТП-3158 (ТМГ-160 на ТМГ-250) (Корр. 2026)</v>
      </c>
      <c r="C13" s="123"/>
      <c r="D13" s="123"/>
      <c r="E13" s="123"/>
    </row>
    <row r="14" spans="1:7" hidden="1" x14ac:dyDescent="0.25"/>
    <row r="16" spans="1:7" ht="82.8" x14ac:dyDescent="0.25">
      <c r="A16" s="13" t="s">
        <v>507</v>
      </c>
      <c r="B16" s="13" t="s">
        <v>612</v>
      </c>
      <c r="C16" s="13" t="s">
        <v>509</v>
      </c>
      <c r="D16" s="13" t="s">
        <v>510</v>
      </c>
      <c r="E16" s="13" t="s">
        <v>511</v>
      </c>
      <c r="F16" s="13" t="s">
        <v>613</v>
      </c>
      <c r="G16" s="13" t="s">
        <v>614</v>
      </c>
    </row>
    <row r="17" spans="1:7" ht="13.8" x14ac:dyDescent="0.25">
      <c r="A17" s="13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</row>
    <row r="18" spans="1:7" ht="16.8" x14ac:dyDescent="0.3">
      <c r="A18" s="120" t="str">
        <f>CONCATENATE("Локальная смета: ", Source!G20)</f>
        <v>Локальная смета: Новая локальная смета</v>
      </c>
      <c r="B18" s="120"/>
      <c r="C18" s="120"/>
      <c r="D18" s="120"/>
      <c r="E18" s="120"/>
      <c r="F18" s="120"/>
      <c r="G18" s="120"/>
    </row>
    <row r="19" spans="1:7" ht="16.8" x14ac:dyDescent="0.3">
      <c r="A19" s="120" t="str">
        <f>CONCATENATE("Раздел: ", Source!G24)</f>
        <v>Раздел: Демонтажные работы</v>
      </c>
      <c r="B19" s="120"/>
      <c r="C19" s="120"/>
      <c r="D19" s="120"/>
      <c r="E19" s="120"/>
      <c r="F19" s="120"/>
      <c r="G19" s="120"/>
    </row>
    <row r="20" spans="1:7" ht="27.6" x14ac:dyDescent="0.25">
      <c r="A20" s="13">
        <v>1</v>
      </c>
      <c r="B20" s="13" t="str">
        <f>Source!E28</f>
        <v>1</v>
      </c>
      <c r="C20" s="16" t="str">
        <f>Source!G28</f>
        <v>Трансформатор силовой, автотрансформатор или масляный реактор, масса: до 1 т (прим. демонтаж ТМГ-160 кВА)</v>
      </c>
      <c r="D20" s="13" t="s">
        <v>18</v>
      </c>
      <c r="E20" s="17">
        <f>Source!I28</f>
        <v>1</v>
      </c>
      <c r="F20" s="13">
        <f>Source!I28</f>
        <v>1</v>
      </c>
      <c r="G20" s="16"/>
    </row>
    <row r="21" spans="1:7" ht="27.6" x14ac:dyDescent="0.25">
      <c r="A21" s="13">
        <v>2</v>
      </c>
      <c r="B21" s="13" t="str">
        <f>Source!E29</f>
        <v>2</v>
      </c>
      <c r="C21" s="16" t="str">
        <f>Source!G29</f>
        <v>Погрузка при автомобильных перевозках металлических конструкций массой до 1 т</v>
      </c>
      <c r="D21" s="13" t="s">
        <v>32</v>
      </c>
      <c r="E21" s="17">
        <f>Source!I29</f>
        <v>0.9</v>
      </c>
      <c r="F21" s="13">
        <f>Source!I29</f>
        <v>0.9</v>
      </c>
      <c r="G21" s="16"/>
    </row>
    <row r="22" spans="1:7" ht="27.6" x14ac:dyDescent="0.25">
      <c r="A22" s="13">
        <v>3</v>
      </c>
      <c r="B22" s="13" t="str">
        <f>Source!E30</f>
        <v>3</v>
      </c>
      <c r="C22" s="16" t="str">
        <f>Source!G30</f>
        <v>Перевозка грузов I класса автомобилями бортовыми грузоподъемностью до 15 т на расстояние до 52 км</v>
      </c>
      <c r="D22" s="13" t="s">
        <v>32</v>
      </c>
      <c r="E22" s="17">
        <f>Source!I30</f>
        <v>0.9</v>
      </c>
      <c r="F22" s="13">
        <f>Source!I30</f>
        <v>0.9</v>
      </c>
      <c r="G22" s="16"/>
    </row>
    <row r="23" spans="1:7" ht="27.6" x14ac:dyDescent="0.25">
      <c r="A23" s="13">
        <v>4</v>
      </c>
      <c r="B23" s="13" t="str">
        <f>Source!E31</f>
        <v>4</v>
      </c>
      <c r="C23" s="16" t="str">
        <f>Source!G31</f>
        <v>Разгрузка при автомобильных перевозках металлических конструкций массой от 3 до 6 т</v>
      </c>
      <c r="D23" s="13" t="s">
        <v>32</v>
      </c>
      <c r="E23" s="17">
        <f>Source!I31</f>
        <v>0.9</v>
      </c>
      <c r="F23" s="13">
        <f>Source!I31</f>
        <v>0.9</v>
      </c>
      <c r="G23" s="16"/>
    </row>
    <row r="24" spans="1:7" ht="41.4" x14ac:dyDescent="0.25">
      <c r="A24" s="13">
        <v>5</v>
      </c>
      <c r="B24" s="13" t="str">
        <f>Source!E32</f>
        <v>5</v>
      </c>
      <c r="C24" s="16" t="str">
        <f>Source!G32</f>
        <v>Монтаж балок, ригелей перекрытия, покрытия и под установку оборудования многоэтажных зданий при высоте здания: до 25 м (демонтаж направляющих трансформатора)</v>
      </c>
      <c r="D24" s="13" t="s">
        <v>51</v>
      </c>
      <c r="E24" s="17">
        <f>Source!I32</f>
        <v>7.0499999999999993E-2</v>
      </c>
      <c r="F24" s="13" t="str">
        <f>"=35,25*"&amp;"2/"&amp;"1000"</f>
        <v>=35,25*2/1000</v>
      </c>
      <c r="G24" s="16"/>
    </row>
    <row r="25" spans="1:7" ht="16.8" x14ac:dyDescent="0.3">
      <c r="A25" s="120" t="str">
        <f>CONCATENATE("Раздел: ", Source!G68)</f>
        <v>Раздел: Монтаж контура заземления</v>
      </c>
      <c r="B25" s="120"/>
      <c r="C25" s="120"/>
      <c r="D25" s="120"/>
      <c r="E25" s="120"/>
      <c r="F25" s="120"/>
      <c r="G25" s="120"/>
    </row>
    <row r="26" spans="1:7" ht="27.6" x14ac:dyDescent="0.25">
      <c r="A26" s="13">
        <v>6</v>
      </c>
      <c r="B26" s="13" t="str">
        <f>Source!E72</f>
        <v>6</v>
      </c>
      <c r="C26" s="16" t="str">
        <f>Source!G72</f>
        <v>Разработка грунта вручную в траншеях глубиной до 2 м без креплений с откосами, группа грунтов: 2</v>
      </c>
      <c r="D26" s="13" t="s">
        <v>127</v>
      </c>
      <c r="E26" s="17">
        <f>Source!I72</f>
        <v>7.4999999999999997E-2</v>
      </c>
      <c r="F26" s="13" t="str">
        <f>"=(25*"&amp;"0,6*"&amp;"0,5)/"&amp;"100"</f>
        <v>=(25*0,6*0,5)/100</v>
      </c>
      <c r="G26" s="16"/>
    </row>
    <row r="27" spans="1:7" ht="13.8" x14ac:dyDescent="0.25">
      <c r="A27" s="13">
        <v>7</v>
      </c>
      <c r="B27" s="13" t="str">
        <f>Source!E73</f>
        <v>7</v>
      </c>
      <c r="C27" s="16" t="str">
        <f>Source!G73</f>
        <v>Заземлитель вертикальный из угловой стали размером: 50х50х5 мм</v>
      </c>
      <c r="D27" s="13" t="s">
        <v>139</v>
      </c>
      <c r="E27" s="17">
        <f>Source!I73</f>
        <v>0.8</v>
      </c>
      <c r="F27" s="13" t="str">
        <f>"=8/"&amp;"10"</f>
        <v>=8/10</v>
      </c>
      <c r="G27" s="16"/>
    </row>
    <row r="28" spans="1:7" ht="27.6" x14ac:dyDescent="0.25">
      <c r="A28" s="13">
        <v>8</v>
      </c>
      <c r="B28" s="13" t="str">
        <f>Source!E74</f>
        <v>8</v>
      </c>
      <c r="C28" s="16" t="str">
        <f>Source!G74</f>
        <v>Сталь угловая равнополочная, марка стали: Ст3пс, шириной полок 50-50 мм</v>
      </c>
      <c r="D28" s="13" t="s">
        <v>51</v>
      </c>
      <c r="E28" s="17">
        <f>Source!I74</f>
        <v>6.0319999999999999E-2</v>
      </c>
      <c r="F28" s="13" t="str">
        <f>"=3,77*"&amp;"16/"&amp;"1000"</f>
        <v>=3,77*16/1000</v>
      </c>
      <c r="G28" s="16"/>
    </row>
    <row r="29" spans="1:7" ht="13.8" x14ac:dyDescent="0.25">
      <c r="A29" s="13">
        <v>9</v>
      </c>
      <c r="B29" s="13" t="str">
        <f>Source!E75</f>
        <v>9</v>
      </c>
      <c r="C29" s="16" t="str">
        <f>Source!G75</f>
        <v>Заземлитель горизонтальный из стали: полосовой сечением 160 мм2</v>
      </c>
      <c r="D29" s="13" t="s">
        <v>151</v>
      </c>
      <c r="E29" s="17">
        <f>Source!I75</f>
        <v>0.25</v>
      </c>
      <c r="F29" s="13" t="str">
        <f>"=25/"&amp;"100"</f>
        <v>=25/100</v>
      </c>
      <c r="G29" s="16"/>
    </row>
    <row r="30" spans="1:7" ht="13.8" x14ac:dyDescent="0.25">
      <c r="A30" s="13">
        <v>10</v>
      </c>
      <c r="B30" s="13" t="str">
        <f>Source!E76</f>
        <v>10</v>
      </c>
      <c r="C30" s="16" t="str">
        <f>Source!G76</f>
        <v>Сталь полосовая: 40х4 мм,</v>
      </c>
      <c r="D30" s="13" t="s">
        <v>51</v>
      </c>
      <c r="E30" s="17">
        <f>Source!I76</f>
        <v>3.1399999999999997E-2</v>
      </c>
      <c r="F30" s="13" t="str">
        <f>"=1,256*"&amp;"25/"&amp;"1000"</f>
        <v>=1,256*25/1000</v>
      </c>
      <c r="G30" s="16"/>
    </row>
    <row r="31" spans="1:7" ht="27.6" x14ac:dyDescent="0.25">
      <c r="A31" s="13">
        <v>11</v>
      </c>
      <c r="B31" s="13" t="str">
        <f>Source!E77</f>
        <v>11</v>
      </c>
      <c r="C31" s="16" t="str">
        <f>Source!G77</f>
        <v>Проводник заземляющий из медного изолированного провода сечением 25 мм2 открыто по строительным основаниям</v>
      </c>
      <c r="D31" s="13" t="s">
        <v>151</v>
      </c>
      <c r="E31" s="17">
        <f>Source!I77</f>
        <v>0.04</v>
      </c>
      <c r="F31" s="13" t="str">
        <f>"=4/"&amp;"100"</f>
        <v>=4/100</v>
      </c>
      <c r="G31" s="16"/>
    </row>
    <row r="32" spans="1:7" ht="13.8" x14ac:dyDescent="0.25">
      <c r="A32" s="13">
        <v>12</v>
      </c>
      <c r="B32" s="13" t="str">
        <f>Source!E78</f>
        <v>12</v>
      </c>
      <c r="C32" s="16" t="str">
        <f>Source!G78</f>
        <v>Провод силовой установочный с медными жилами ПуГВ 1х25-450</v>
      </c>
      <c r="D32" s="13" t="s">
        <v>166</v>
      </c>
      <c r="E32" s="17">
        <f>Source!I78</f>
        <v>4.0000000000000001E-3</v>
      </c>
      <c r="F32" s="13" t="str">
        <f>"=4/"&amp;"1000"</f>
        <v>=4/1000</v>
      </c>
      <c r="G32" s="16"/>
    </row>
    <row r="33" spans="1:7" ht="13.8" x14ac:dyDescent="0.25">
      <c r="A33" s="13">
        <v>13</v>
      </c>
      <c r="B33" s="13" t="str">
        <f>Source!E79</f>
        <v>13</v>
      </c>
      <c r="C33" s="16" t="str">
        <f>Source!G79</f>
        <v>Засыпка вручную траншей, пазух котлованов и ям, группа грунтов: 2</v>
      </c>
      <c r="D33" s="13" t="s">
        <v>127</v>
      </c>
      <c r="E33" s="17">
        <f>Source!I79</f>
        <v>7.4999999999999997E-2</v>
      </c>
      <c r="F33" s="13">
        <f>Source!I79</f>
        <v>7.4999999999999997E-2</v>
      </c>
      <c r="G33" s="16"/>
    </row>
    <row r="34" spans="1:7" ht="13.8" x14ac:dyDescent="0.25">
      <c r="A34" s="13">
        <v>14</v>
      </c>
      <c r="B34" s="13" t="str">
        <f>Source!E80</f>
        <v>14</v>
      </c>
      <c r="C34" s="16" t="str">
        <f>Source!G80</f>
        <v>Уплотнение грунта пневматическими трамбовками, группа грунтов: 1-2</v>
      </c>
      <c r="D34" s="13" t="s">
        <v>127</v>
      </c>
      <c r="E34" s="17">
        <f>Source!I80</f>
        <v>7.4999999999999997E-2</v>
      </c>
      <c r="F34" s="13">
        <f>Source!I80</f>
        <v>7.4999999999999997E-2</v>
      </c>
      <c r="G34" s="16"/>
    </row>
    <row r="35" spans="1:7" ht="16.8" x14ac:dyDescent="0.3">
      <c r="A35" s="120" t="str">
        <f>CONCATENATE("Раздел: ", Source!G115)</f>
        <v>Раздел: Окраска металлических поверхностей КТП</v>
      </c>
      <c r="B35" s="120"/>
      <c r="C35" s="120"/>
      <c r="D35" s="120"/>
      <c r="E35" s="120"/>
      <c r="F35" s="120"/>
      <c r="G35" s="120"/>
    </row>
    <row r="36" spans="1:7" ht="27.6" x14ac:dyDescent="0.25">
      <c r="A36" s="13">
        <v>15</v>
      </c>
      <c r="B36" s="13" t="str">
        <f>Source!E119</f>
        <v>15</v>
      </c>
      <c r="C36" s="16" t="str">
        <f>Source!G119</f>
        <v>Окраска масляными составами ранее окрашенных больших металлических поверхностей (кроме крыш): за два раза</v>
      </c>
      <c r="D36" s="13" t="s">
        <v>190</v>
      </c>
      <c r="E36" s="17">
        <f>Source!I119</f>
        <v>0.94</v>
      </c>
      <c r="F36" s="13" t="str">
        <f>"=94/"&amp;"100"</f>
        <v>=94/100</v>
      </c>
      <c r="G36" s="16"/>
    </row>
    <row r="37" spans="1:7" ht="13.8" x14ac:dyDescent="0.25">
      <c r="A37" s="13">
        <v>15.1</v>
      </c>
      <c r="B37" s="13" t="str">
        <f>Source!E120</f>
        <v>15,1</v>
      </c>
      <c r="C37" s="16" t="str">
        <f>Source!G120</f>
        <v>Краска для наружных работ, светло-бежевая</v>
      </c>
      <c r="D37" s="13" t="s">
        <v>51</v>
      </c>
      <c r="E37" s="17">
        <f>Source!I120</f>
        <v>1.5133999999999998E-2</v>
      </c>
      <c r="F37" s="13"/>
      <c r="G37" s="16"/>
    </row>
    <row r="38" spans="1:7" ht="27.6" x14ac:dyDescent="0.25">
      <c r="A38" s="13">
        <v>16</v>
      </c>
      <c r="B38" s="13" t="str">
        <f>Source!E121</f>
        <v>16</v>
      </c>
      <c r="C38" s="16" t="str">
        <f>Source!G121</f>
        <v>Окраска масляными составами ранее окрашенных металлических кровель: за два раза</v>
      </c>
      <c r="D38" s="13" t="s">
        <v>190</v>
      </c>
      <c r="E38" s="17">
        <f>Source!I121</f>
        <v>0.12</v>
      </c>
      <c r="F38" s="13" t="str">
        <f>"=12/"&amp;"100"</f>
        <v>=12/100</v>
      </c>
      <c r="G38" s="16"/>
    </row>
    <row r="39" spans="1:7" ht="13.8" x14ac:dyDescent="0.25">
      <c r="A39" s="13">
        <v>16.100000000000001</v>
      </c>
      <c r="B39" s="13" t="str">
        <f>Source!E122</f>
        <v>16,1</v>
      </c>
      <c r="C39" s="16" t="str">
        <f>Source!G122</f>
        <v>Краска для наружных работ, светло-бежевая</v>
      </c>
      <c r="D39" s="13" t="s">
        <v>51</v>
      </c>
      <c r="E39" s="17">
        <f>Source!I122</f>
        <v>2.5200000000000001E-3</v>
      </c>
      <c r="F39" s="13"/>
      <c r="G39" s="16"/>
    </row>
    <row r="40" spans="1:7" ht="16.8" x14ac:dyDescent="0.3">
      <c r="A40" s="120" t="str">
        <f>CONCATENATE("Раздел: ", Source!G157)</f>
        <v>Раздел: Монтаж трансформатора и направляющих</v>
      </c>
      <c r="B40" s="120"/>
      <c r="C40" s="120"/>
      <c r="D40" s="120"/>
      <c r="E40" s="120"/>
      <c r="F40" s="120"/>
      <c r="G40" s="120"/>
    </row>
    <row r="41" spans="1:7" ht="41.4" x14ac:dyDescent="0.25">
      <c r="A41" s="13">
        <v>17</v>
      </c>
      <c r="B41" s="13" t="str">
        <f>Source!E161</f>
        <v>17</v>
      </c>
      <c r="C41" s="16" t="str">
        <f>Source!G161</f>
        <v>Монтаж балок, ригелей перекрытия, покрытия и под установку оборудования многоэтажных зданий при высоте здания: до 25 м (прим. установка направляющих ТСЛ)</v>
      </c>
      <c r="D41" s="13" t="s">
        <v>51</v>
      </c>
      <c r="E41" s="17">
        <f>Source!I161</f>
        <v>8.5900000000000004E-2</v>
      </c>
      <c r="F41" s="13" t="str">
        <f>"=42,95*"&amp;"2/"&amp;"1000"</f>
        <v>=42,95*2/1000</v>
      </c>
      <c r="G41" s="16"/>
    </row>
    <row r="42" spans="1:7" ht="27.6" x14ac:dyDescent="0.25">
      <c r="A42" s="13">
        <v>17.100000000000001</v>
      </c>
      <c r="B42" s="13" t="str">
        <f>Source!E162</f>
        <v>17,1</v>
      </c>
      <c r="C42" s="16" t="str">
        <f>Source!G162</f>
        <v>Элементы конструктивные зданий и сооружений с преобладанием горячекатаных профилей, средняя масса сборочной единицы до 0,1 т</v>
      </c>
      <c r="D42" s="13" t="s">
        <v>51</v>
      </c>
      <c r="E42" s="17">
        <f>Source!I162</f>
        <v>8.5900000000000004E-2</v>
      </c>
      <c r="F42" s="13"/>
      <c r="G42" s="16"/>
    </row>
    <row r="43" spans="1:7" ht="27.6" x14ac:dyDescent="0.25">
      <c r="A43" s="13">
        <v>18</v>
      </c>
      <c r="B43" s="13" t="str">
        <f>Source!E163</f>
        <v>18</v>
      </c>
      <c r="C43" s="16" t="str">
        <f>Source!G163</f>
        <v>Трансформатор силовой, автотрансформатор или масляный реактор, масса: до 3 т</v>
      </c>
      <c r="D43" s="13" t="s">
        <v>18</v>
      </c>
      <c r="E43" s="17">
        <f>Source!I163</f>
        <v>1</v>
      </c>
      <c r="F43" s="13">
        <f>Source!I163</f>
        <v>1</v>
      </c>
      <c r="G43" s="16"/>
    </row>
    <row r="44" spans="1:7" ht="16.8" x14ac:dyDescent="0.3">
      <c r="A44" s="120" t="str">
        <f>CONCATENATE("Раздел: ", Source!G198)</f>
        <v>Раздел: Пусконаладочные работы</v>
      </c>
      <c r="B44" s="120"/>
      <c r="C44" s="120"/>
      <c r="D44" s="120"/>
      <c r="E44" s="120"/>
      <c r="F44" s="120"/>
      <c r="G44" s="120"/>
    </row>
    <row r="45" spans="1:7" ht="27.6" x14ac:dyDescent="0.25">
      <c r="A45" s="13">
        <v>19</v>
      </c>
      <c r="B45" s="13" t="str">
        <f>Source!E202</f>
        <v>19</v>
      </c>
      <c r="C45" s="16" t="str">
        <f>Source!G202</f>
        <v>Трансформатор силовой трехфазный масляный трехобмоточный напряжением: до 11 кВ, мощностью до 1,6 МВА</v>
      </c>
      <c r="D45" s="13" t="s">
        <v>18</v>
      </c>
      <c r="E45" s="17">
        <f>Source!I202</f>
        <v>1</v>
      </c>
      <c r="F45" s="13">
        <f>Source!I202</f>
        <v>1</v>
      </c>
      <c r="G45" s="16"/>
    </row>
    <row r="46" spans="1:7" ht="13.8" x14ac:dyDescent="0.25">
      <c r="A46" s="13">
        <v>20</v>
      </c>
      <c r="B46" s="13" t="str">
        <f>Source!E203</f>
        <v>20</v>
      </c>
      <c r="C46" s="16" t="str">
        <f>Source!G203</f>
        <v>Испытание: обмотки трансформатора силового</v>
      </c>
      <c r="D46" s="13" t="s">
        <v>236</v>
      </c>
      <c r="E46" s="17">
        <f>Source!I203</f>
        <v>6</v>
      </c>
      <c r="F46" s="13">
        <f>Source!I203</f>
        <v>6</v>
      </c>
      <c r="G46" s="16"/>
    </row>
    <row r="47" spans="1:7" ht="27.6" x14ac:dyDescent="0.25">
      <c r="A47" s="13">
        <v>21</v>
      </c>
      <c r="B47" s="13" t="str">
        <f>Source!E204</f>
        <v>21</v>
      </c>
      <c r="C47" s="16" t="str">
        <f>Source!G204</f>
        <v>Фазировка электрической линии или трансформатора с сетью напряжением: до 1 кВ</v>
      </c>
      <c r="D47" s="13" t="s">
        <v>18</v>
      </c>
      <c r="E47" s="17">
        <f>Source!I204</f>
        <v>5</v>
      </c>
      <c r="F47" s="13">
        <f>Source!I204</f>
        <v>5</v>
      </c>
      <c r="G47" s="16"/>
    </row>
    <row r="48" spans="1:7" ht="27.6" x14ac:dyDescent="0.25">
      <c r="A48" s="13">
        <v>22</v>
      </c>
      <c r="B48" s="13" t="str">
        <f>Source!E205</f>
        <v>22</v>
      </c>
      <c r="C48" s="16" t="str">
        <f>Source!G205</f>
        <v>Фазировка электрической линии или трансформатора с сетью напряжением: свыше 1 кВ</v>
      </c>
      <c r="D48" s="13" t="s">
        <v>18</v>
      </c>
      <c r="E48" s="17">
        <f>Source!I205</f>
        <v>1</v>
      </c>
      <c r="F48" s="13">
        <f>Source!I205</f>
        <v>1</v>
      </c>
      <c r="G48" s="16"/>
    </row>
    <row r="49" spans="1:7" ht="27.6" x14ac:dyDescent="0.25">
      <c r="A49" s="13">
        <v>23</v>
      </c>
      <c r="B49" s="13" t="str">
        <f>Source!E206</f>
        <v>23</v>
      </c>
      <c r="C49" s="16" t="str">
        <f>Source!G206</f>
        <v>Проверка наличия цепи между заземлителями и заземленными элементами</v>
      </c>
      <c r="D49" s="13" t="s">
        <v>249</v>
      </c>
      <c r="E49" s="17">
        <f>Source!I206</f>
        <v>0.01</v>
      </c>
      <c r="F49" s="13" t="str">
        <f>"=1/"&amp;"100"</f>
        <v>=1/100</v>
      </c>
      <c r="G49" s="16"/>
    </row>
    <row r="50" spans="1:7" ht="13.8" x14ac:dyDescent="0.25">
      <c r="A50" s="13">
        <v>24</v>
      </c>
      <c r="B50" s="13" t="str">
        <f>Source!E207</f>
        <v>24</v>
      </c>
      <c r="C50" s="16" t="str">
        <f>Source!G207</f>
        <v>Мастерская аварийная на базе автомобиля (электролаборатория)</v>
      </c>
      <c r="D50" s="13" t="s">
        <v>254</v>
      </c>
      <c r="E50" s="17">
        <f>Source!I207</f>
        <v>5</v>
      </c>
      <c r="F50" s="13">
        <f>Source!I207</f>
        <v>5</v>
      </c>
      <c r="G50" s="16"/>
    </row>
    <row r="51" spans="1:7" ht="16.8" x14ac:dyDescent="0.3">
      <c r="A51" s="120" t="str">
        <f>CONCATENATE("Раздел: ", Source!G242)</f>
        <v>Раздел: Оборудование и материалы</v>
      </c>
      <c r="B51" s="120"/>
      <c r="C51" s="120"/>
      <c r="D51" s="120"/>
      <c r="E51" s="120"/>
      <c r="F51" s="120"/>
      <c r="G51" s="120"/>
    </row>
    <row r="52" spans="1:7" ht="13.8" x14ac:dyDescent="0.25">
      <c r="A52" s="12">
        <v>25</v>
      </c>
      <c r="B52" s="12" t="str">
        <f>Source!E246</f>
        <v>25</v>
      </c>
      <c r="C52" s="14" t="str">
        <f>Source!G246</f>
        <v>Трансформатор маслянный герметичный ТМГ 250 кВА 10/0,4 кВ</v>
      </c>
      <c r="D52" s="12" t="s">
        <v>263</v>
      </c>
      <c r="E52" s="15">
        <f>Source!I246</f>
        <v>1</v>
      </c>
      <c r="F52" s="12">
        <f>Source!I246</f>
        <v>1</v>
      </c>
      <c r="G52" s="14"/>
    </row>
    <row r="55" spans="1:7" ht="13.8" x14ac:dyDescent="0.25">
      <c r="C55" s="10" t="s">
        <v>615</v>
      </c>
      <c r="D55" s="10" t="str">
        <f>IF(Source!X12&lt;&gt;"", Source!X12," ")</f>
        <v xml:space="preserve"> </v>
      </c>
      <c r="E55" s="18"/>
    </row>
    <row r="56" spans="1:7" ht="13.8" x14ac:dyDescent="0.25">
      <c r="C56" s="9"/>
      <c r="D56" s="18"/>
      <c r="E56" s="18"/>
    </row>
    <row r="57" spans="1:7" ht="13.8" x14ac:dyDescent="0.25">
      <c r="C57" s="10" t="s">
        <v>616</v>
      </c>
      <c r="D57" s="10" t="str">
        <f>IF(Source!AB12&lt;&gt;"", Source!AB12," ")</f>
        <v xml:space="preserve"> </v>
      </c>
      <c r="E57" s="18"/>
    </row>
  </sheetData>
  <mergeCells count="11">
    <mergeCell ref="A19:G19"/>
    <mergeCell ref="D5:E5"/>
    <mergeCell ref="D7:E7"/>
    <mergeCell ref="B12:E12"/>
    <mergeCell ref="B13:E13"/>
    <mergeCell ref="A18:G18"/>
    <mergeCell ref="A25:G25"/>
    <mergeCell ref="A35:G35"/>
    <mergeCell ref="A40:G40"/>
    <mergeCell ref="A44:G44"/>
    <mergeCell ref="A51:G51"/>
  </mergeCells>
  <pageMargins left="0.4" right="0.2" top="0.2" bottom="0.4" header="0.2" footer="0.2"/>
  <pageSetup paperSize="9" scale="65" fitToHeight="0" orientation="portrait" horizontalDpi="0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380"/>
  <sheetViews>
    <sheetView workbookViewId="0">
      <selection activeCell="A376" sqref="A376:AN376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5">
      <c r="A12" s="1">
        <v>1</v>
      </c>
      <c r="B12" s="1">
        <v>375</v>
      </c>
      <c r="C12" s="1">
        <v>0</v>
      </c>
      <c r="D12" s="1">
        <f>ROW(A314)</f>
        <v>314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481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B314</f>
        <v>375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2. Замена Т-1 на ТП-3158 (ТМГ-160 на ТМГ-250) (Корр. 2026)</v>
      </c>
      <c r="H18" s="2"/>
      <c r="I18" s="2"/>
      <c r="J18" s="2"/>
      <c r="K18" s="2"/>
      <c r="L18" s="2"/>
      <c r="M18" s="2"/>
      <c r="N18" s="2"/>
      <c r="O18" s="2">
        <f t="shared" ref="O18:AT18" si="1">O314</f>
        <v>86575.52</v>
      </c>
      <c r="P18" s="2">
        <f t="shared" si="1"/>
        <v>82833.960000000006</v>
      </c>
      <c r="Q18" s="2">
        <f t="shared" si="1"/>
        <v>1819.61</v>
      </c>
      <c r="R18" s="2">
        <f t="shared" si="1"/>
        <v>204.35</v>
      </c>
      <c r="S18" s="2">
        <f t="shared" si="1"/>
        <v>1921.95</v>
      </c>
      <c r="T18" s="2">
        <f t="shared" si="1"/>
        <v>0</v>
      </c>
      <c r="U18" s="2">
        <f t="shared" si="1"/>
        <v>188.41747810000001</v>
      </c>
      <c r="V18" s="2">
        <f t="shared" si="1"/>
        <v>13.2455851</v>
      </c>
      <c r="W18" s="2">
        <f t="shared" si="1"/>
        <v>0</v>
      </c>
      <c r="X18" s="2">
        <f t="shared" si="1"/>
        <v>1826.38</v>
      </c>
      <c r="Y18" s="2">
        <f t="shared" si="1"/>
        <v>929.19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79485.5</v>
      </c>
      <c r="AQ18" s="2">
        <f t="shared" si="1"/>
        <v>0</v>
      </c>
      <c r="AR18" s="2">
        <f t="shared" si="1"/>
        <v>89380.53</v>
      </c>
      <c r="AS18" s="2">
        <f t="shared" si="1"/>
        <v>3813.8</v>
      </c>
      <c r="AT18" s="2">
        <f t="shared" si="1"/>
        <v>4567.32</v>
      </c>
      <c r="AU18" s="2">
        <f t="shared" ref="AU18:BZ18" si="2">AU314</f>
        <v>1513.91</v>
      </c>
      <c r="AV18" s="2">
        <f t="shared" si="2"/>
        <v>82833.960000000006</v>
      </c>
      <c r="AW18" s="2">
        <f t="shared" si="2"/>
        <v>3348.46</v>
      </c>
      <c r="AX18" s="2">
        <f t="shared" si="2"/>
        <v>0</v>
      </c>
      <c r="AY18" s="2">
        <f t="shared" si="2"/>
        <v>3348.46</v>
      </c>
      <c r="AZ18" s="2">
        <f t="shared" si="2"/>
        <v>79485.5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49.44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CA314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DG314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EM314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FS314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ROW(A281)</f>
        <v>281</v>
      </c>
      <c r="E20" s="1"/>
      <c r="F20" s="1" t="s">
        <v>3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79194375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B281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O281</f>
        <v>86575.52</v>
      </c>
      <c r="P22" s="2">
        <f t="shared" si="8"/>
        <v>82833.960000000006</v>
      </c>
      <c r="Q22" s="2">
        <f t="shared" si="8"/>
        <v>1819.61</v>
      </c>
      <c r="R22" s="2">
        <f t="shared" si="8"/>
        <v>204.35</v>
      </c>
      <c r="S22" s="2">
        <f t="shared" si="8"/>
        <v>1921.95</v>
      </c>
      <c r="T22" s="2">
        <f t="shared" si="8"/>
        <v>0</v>
      </c>
      <c r="U22" s="2">
        <f t="shared" si="8"/>
        <v>188.41747810000001</v>
      </c>
      <c r="V22" s="2">
        <f t="shared" si="8"/>
        <v>13.2455851</v>
      </c>
      <c r="W22" s="2">
        <f t="shared" si="8"/>
        <v>0</v>
      </c>
      <c r="X22" s="2">
        <f t="shared" si="8"/>
        <v>1826.38</v>
      </c>
      <c r="Y22" s="2">
        <f t="shared" si="8"/>
        <v>929.19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79485.5</v>
      </c>
      <c r="AQ22" s="2">
        <f t="shared" si="8"/>
        <v>0</v>
      </c>
      <c r="AR22" s="2">
        <f t="shared" si="8"/>
        <v>89380.53</v>
      </c>
      <c r="AS22" s="2">
        <f t="shared" si="8"/>
        <v>3813.8</v>
      </c>
      <c r="AT22" s="2">
        <f t="shared" si="8"/>
        <v>4567.32</v>
      </c>
      <c r="AU22" s="2">
        <f t="shared" ref="AU22:BZ22" si="9">AU281</f>
        <v>1513.91</v>
      </c>
      <c r="AV22" s="2">
        <f t="shared" si="9"/>
        <v>82833.960000000006</v>
      </c>
      <c r="AW22" s="2">
        <f t="shared" si="9"/>
        <v>3348.46</v>
      </c>
      <c r="AX22" s="2">
        <f t="shared" si="9"/>
        <v>0</v>
      </c>
      <c r="AY22" s="2">
        <f t="shared" si="9"/>
        <v>3348.46</v>
      </c>
      <c r="AZ22" s="2">
        <f t="shared" si="9"/>
        <v>79485.5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49.44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CA281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DG281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EM281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FS281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ROW(A35)</f>
        <v>35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79194375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O35</f>
        <v>447.63</v>
      </c>
      <c r="P26" s="2">
        <f t="shared" si="15"/>
        <v>0</v>
      </c>
      <c r="Q26" s="2">
        <f t="shared" si="15"/>
        <v>227.65</v>
      </c>
      <c r="R26" s="2">
        <f t="shared" si="15"/>
        <v>29.66</v>
      </c>
      <c r="S26" s="2">
        <f t="shared" si="15"/>
        <v>219.98</v>
      </c>
      <c r="T26" s="2">
        <f t="shared" si="15"/>
        <v>0</v>
      </c>
      <c r="U26" s="2">
        <f t="shared" si="15"/>
        <v>22.7834638</v>
      </c>
      <c r="V26" s="2">
        <f t="shared" si="15"/>
        <v>2.3189071999999999</v>
      </c>
      <c r="W26" s="2">
        <f t="shared" si="15"/>
        <v>0</v>
      </c>
      <c r="X26" s="2">
        <f t="shared" si="15"/>
        <v>241.42</v>
      </c>
      <c r="Y26" s="2">
        <f t="shared" si="15"/>
        <v>129.31</v>
      </c>
      <c r="Z26" s="2">
        <f t="shared" si="15"/>
        <v>0</v>
      </c>
      <c r="AA26" s="2">
        <f t="shared" si="15"/>
        <v>0</v>
      </c>
      <c r="AB26" s="2">
        <f t="shared" si="15"/>
        <v>447.63</v>
      </c>
      <c r="AC26" s="2">
        <f t="shared" si="15"/>
        <v>0</v>
      </c>
      <c r="AD26" s="2">
        <f t="shared" si="15"/>
        <v>227.65</v>
      </c>
      <c r="AE26" s="2">
        <f t="shared" si="15"/>
        <v>29.66</v>
      </c>
      <c r="AF26" s="2">
        <f t="shared" si="15"/>
        <v>219.98</v>
      </c>
      <c r="AG26" s="2">
        <f t="shared" si="15"/>
        <v>0</v>
      </c>
      <c r="AH26" s="2">
        <f t="shared" si="15"/>
        <v>22.7834638</v>
      </c>
      <c r="AI26" s="2">
        <f t="shared" si="15"/>
        <v>2.3189071999999999</v>
      </c>
      <c r="AJ26" s="2">
        <f t="shared" si="15"/>
        <v>0</v>
      </c>
      <c r="AK26" s="2">
        <f t="shared" si="15"/>
        <v>241.42</v>
      </c>
      <c r="AL26" s="2">
        <f t="shared" si="15"/>
        <v>129.31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867.8</v>
      </c>
      <c r="AS26" s="2">
        <f t="shared" si="15"/>
        <v>136.36000000000001</v>
      </c>
      <c r="AT26" s="2">
        <f t="shared" si="15"/>
        <v>731.44</v>
      </c>
      <c r="AU26" s="2">
        <f t="shared" ref="AU26:BZ26" si="16">AU35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49.44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CA35</f>
        <v>867.8</v>
      </c>
      <c r="CB26" s="2">
        <f t="shared" si="17"/>
        <v>136.36000000000001</v>
      </c>
      <c r="CC26" s="2">
        <f t="shared" si="17"/>
        <v>731.44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49.44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ROW(SmtRes!A7)</f>
        <v>7</v>
      </c>
      <c r="D28">
        <f>ROW(EtalonRes!A7)</f>
        <v>7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>ROUND(CP28,2)</f>
        <v>388.81</v>
      </c>
      <c r="P28">
        <f>ROUND(CQ28*I28,2)</f>
        <v>0</v>
      </c>
      <c r="Q28">
        <f>ROUND(CR28*I28,2)</f>
        <v>182.86</v>
      </c>
      <c r="R28">
        <f>ROUND(CS28*I28,2)</f>
        <v>25.56</v>
      </c>
      <c r="S28">
        <f>ROUND(CT28*I28,2)</f>
        <v>205.95</v>
      </c>
      <c r="T28">
        <f>ROUND(CU28*I28,2)</f>
        <v>0</v>
      </c>
      <c r="U28">
        <f>ROUND(CV28*I28,7)</f>
        <v>21.408975000000002</v>
      </c>
      <c r="V28">
        <f>ROUND(CW28*I28,7)</f>
        <v>2.0430899999999999</v>
      </c>
      <c r="W28">
        <f>ROUND(CX28*I28,2)</f>
        <v>0</v>
      </c>
      <c r="X28">
        <f>ROUND(CY28,2)</f>
        <v>224.56</v>
      </c>
      <c r="Y28">
        <f>ROUND(CZ28,2)</f>
        <v>118.07</v>
      </c>
      <c r="AA28">
        <v>79194374</v>
      </c>
      <c r="AB28">
        <f>ROUND((AC28+AD28+AF28),6)</f>
        <v>388.80654800000002</v>
      </c>
      <c r="AC28">
        <f>ROUND(((ES28*ROUND(0,7))),6)</f>
        <v>0</v>
      </c>
      <c r="AD28">
        <f>ROUND(((((ET28*ROUND(((1.15*1.35)*0.7),7)))-((EU28*ROUND(((1.15*1.35)*0.7),7))))+AE28),6)</f>
        <v>182.85655499999999</v>
      </c>
      <c r="AE28">
        <f>ROUND(((EU28*ROUND(((1.15*1.35)*0.7),7))),6)</f>
        <v>25.560359999999999</v>
      </c>
      <c r="AF28">
        <f>ROUND(((EV28*ROUND(((1.15*1.35)*0.7),7))),6)</f>
        <v>205.94999300000001</v>
      </c>
      <c r="AG28">
        <f>ROUND((AP28),6)</f>
        <v>0</v>
      </c>
      <c r="AH28">
        <f>((EW28*ROUND(((1.15*1.35)*0.7),7)))</f>
        <v>21.408975000000002</v>
      </c>
      <c r="AI28">
        <f>((EX28*ROUND(((1.15*1.35)*0.7),7)))</f>
        <v>2.0430900000000003</v>
      </c>
      <c r="AJ28">
        <f>(AS28)</f>
        <v>0</v>
      </c>
      <c r="AK28">
        <v>832.36</v>
      </c>
      <c r="AL28">
        <v>474.59</v>
      </c>
      <c r="AM28">
        <v>168.26</v>
      </c>
      <c r="AN28">
        <v>23.52</v>
      </c>
      <c r="AO28">
        <v>189.51</v>
      </c>
      <c r="AP28">
        <v>0</v>
      </c>
      <c r="AQ28">
        <v>19.7</v>
      </c>
      <c r="AR28">
        <v>1.88</v>
      </c>
      <c r="AS28">
        <v>0</v>
      </c>
      <c r="AT28">
        <v>97</v>
      </c>
      <c r="AU28">
        <v>51</v>
      </c>
      <c r="AV28">
        <v>1</v>
      </c>
      <c r="AW28">
        <v>1</v>
      </c>
      <c r="AZ28">
        <v>1</v>
      </c>
      <c r="BA28">
        <v>56.02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20</v>
      </c>
      <c r="BP28">
        <v>1</v>
      </c>
      <c r="BQ28">
        <v>3</v>
      </c>
      <c r="BR28">
        <v>0</v>
      </c>
      <c r="BS28">
        <v>56.02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97</v>
      </c>
      <c r="CA28">
        <v>51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482</v>
      </c>
      <c r="CO28">
        <v>0</v>
      </c>
      <c r="CP28">
        <f>(P28+Q28+S28)</f>
        <v>388.81</v>
      </c>
      <c r="CQ28">
        <f>AC28*BC28</f>
        <v>0</v>
      </c>
      <c r="CR28">
        <f>((((ET28*ROUND(((1.15*1.35)*0.7),7)))*BB28-((EU28*ROUND(((1.15*1.35)*0.7),7))))+AE28)</f>
        <v>182.85655500000001</v>
      </c>
      <c r="CS28">
        <f t="shared" ref="CS28:CX28" si="21">AE28</f>
        <v>25.560359999999999</v>
      </c>
      <c r="CT28">
        <f t="shared" si="21"/>
        <v>205.94999300000001</v>
      </c>
      <c r="CU28">
        <f t="shared" si="21"/>
        <v>0</v>
      </c>
      <c r="CV28">
        <f t="shared" si="21"/>
        <v>21.408975000000002</v>
      </c>
      <c r="CW28">
        <f t="shared" si="21"/>
        <v>2.0430900000000003</v>
      </c>
      <c r="CX28">
        <f t="shared" si="21"/>
        <v>0</v>
      </c>
      <c r="CY28">
        <f>(((S28+R28)*AT28)/100)</f>
        <v>224.56469999999999</v>
      </c>
      <c r="CZ28">
        <f>(((S28+R28)*AU28)/100)</f>
        <v>118.0701</v>
      </c>
      <c r="DC28" t="s">
        <v>3</v>
      </c>
      <c r="DD28" t="s">
        <v>21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71527393</v>
      </c>
      <c r="EF28">
        <v>3</v>
      </c>
      <c r="EG28" t="s">
        <v>23</v>
      </c>
      <c r="EH28">
        <v>0</v>
      </c>
      <c r="EI28" t="s">
        <v>3</v>
      </c>
      <c r="EJ28">
        <v>2</v>
      </c>
      <c r="EK28">
        <v>108001</v>
      </c>
      <c r="EL28" t="s">
        <v>24</v>
      </c>
      <c r="EM28" t="s">
        <v>25</v>
      </c>
      <c r="EO28" t="s">
        <v>26</v>
      </c>
      <c r="EQ28">
        <v>0</v>
      </c>
      <c r="ER28">
        <v>832.36</v>
      </c>
      <c r="ES28">
        <v>474.59</v>
      </c>
      <c r="ET28">
        <v>168.26</v>
      </c>
      <c r="EU28">
        <v>23.52</v>
      </c>
      <c r="EV28">
        <v>189.51</v>
      </c>
      <c r="EW28">
        <v>19.7</v>
      </c>
      <c r="EX28">
        <v>1.88</v>
      </c>
      <c r="EY28">
        <v>0</v>
      </c>
      <c r="FQ28">
        <v>0</v>
      </c>
      <c r="FR28">
        <f t="shared" ref="FR28:FR33" si="22">ROUND(IF(BI28=3,GM28,0),2)</f>
        <v>0</v>
      </c>
      <c r="FS28">
        <v>0</v>
      </c>
      <c r="FX28">
        <v>97</v>
      </c>
      <c r="FY28">
        <v>51</v>
      </c>
      <c r="GA28" t="s">
        <v>3</v>
      </c>
      <c r="GD28">
        <v>1</v>
      </c>
      <c r="GF28">
        <v>-1857911739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33" si="23">ROUND(IF(AND(BH28=3,BI28=3,FS28&lt;&gt;0),P28,0),2)</f>
        <v>0</v>
      </c>
      <c r="GM28">
        <f>ROUND(O28+X28+Y28,2)+GX28</f>
        <v>731.44</v>
      </c>
      <c r="GN28">
        <f t="shared" ref="GN28:GN33" si="24">IF(OR(BI28=0,BI28=1),GM28-GX28,0)</f>
        <v>0</v>
      </c>
      <c r="GO28">
        <f t="shared" ref="GO28:GO33" si="25">IF(BI28=2,GM28-GX28,0)</f>
        <v>731.44</v>
      </c>
      <c r="GP28">
        <f t="shared" ref="GP28:GP33" si="26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I28">
        <f t="shared" ref="HI28:HI33" si="27">ROUND(R28*BS28,2)</f>
        <v>1431.87</v>
      </c>
      <c r="HJ28">
        <f t="shared" ref="HJ28:HJ33" si="28">ROUND(S28*BA28,2)</f>
        <v>11537.32</v>
      </c>
      <c r="HK28">
        <f>ROUND((((HJ28+HI28)*AT28)/100),2)</f>
        <v>12580.11</v>
      </c>
      <c r="HL28">
        <f>ROUND((((HJ28+HI28)*AU28)/100),2)</f>
        <v>6614.29</v>
      </c>
      <c r="HM28" t="s">
        <v>3</v>
      </c>
      <c r="HN28" t="s">
        <v>27</v>
      </c>
      <c r="HO28" t="s">
        <v>28</v>
      </c>
      <c r="HP28" t="s">
        <v>24</v>
      </c>
      <c r="HQ28" t="s">
        <v>24</v>
      </c>
      <c r="IK28">
        <v>0</v>
      </c>
    </row>
    <row r="29" spans="1:245" x14ac:dyDescent="0.25">
      <c r="A29">
        <v>17</v>
      </c>
      <c r="B29">
        <v>1</v>
      </c>
      <c r="E29" t="s">
        <v>29</v>
      </c>
      <c r="F29" t="s">
        <v>30</v>
      </c>
      <c r="G29" t="s">
        <v>31</v>
      </c>
      <c r="H29" t="s">
        <v>32</v>
      </c>
      <c r="I29">
        <v>0.9</v>
      </c>
      <c r="J29">
        <v>0</v>
      </c>
      <c r="K29">
        <v>0.9</v>
      </c>
      <c r="O29">
        <f>0</f>
        <v>0</v>
      </c>
      <c r="P29">
        <f>0</f>
        <v>0</v>
      </c>
      <c r="Q29">
        <f>0</f>
        <v>0</v>
      </c>
      <c r="R29">
        <f>0</f>
        <v>0</v>
      </c>
      <c r="S29">
        <f>0</f>
        <v>0</v>
      </c>
      <c r="T29">
        <f>0</f>
        <v>0</v>
      </c>
      <c r="U29">
        <f>0</f>
        <v>0</v>
      </c>
      <c r="V29">
        <f>0</f>
        <v>0</v>
      </c>
      <c r="W29">
        <f>0</f>
        <v>0</v>
      </c>
      <c r="X29">
        <f>0</f>
        <v>0</v>
      </c>
      <c r="Y29">
        <f>0</f>
        <v>0</v>
      </c>
      <c r="AA29">
        <v>79194374</v>
      </c>
      <c r="AB29">
        <f>ROUND((AK29),6)</f>
        <v>22.33</v>
      </c>
      <c r="AC29">
        <f>0</f>
        <v>0</v>
      </c>
      <c r="AD29">
        <f>0</f>
        <v>0</v>
      </c>
      <c r="AE29">
        <f>0</f>
        <v>0</v>
      </c>
      <c r="AF29">
        <f>0</f>
        <v>0</v>
      </c>
      <c r="AG29">
        <f>0</f>
        <v>0</v>
      </c>
      <c r="AH29">
        <f>0</f>
        <v>0</v>
      </c>
      <c r="AI29">
        <f>0</f>
        <v>0</v>
      </c>
      <c r="AJ29">
        <f>0</f>
        <v>0</v>
      </c>
      <c r="AK29">
        <v>22.33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16.79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33</v>
      </c>
      <c r="BM29">
        <v>700004</v>
      </c>
      <c r="BN29">
        <v>0</v>
      </c>
      <c r="BO29" t="s">
        <v>34</v>
      </c>
      <c r="BP29">
        <v>1</v>
      </c>
      <c r="BQ29">
        <v>19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AB29</f>
        <v>22.33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71527696</v>
      </c>
      <c r="EF29">
        <v>19</v>
      </c>
      <c r="EG29" t="s">
        <v>35</v>
      </c>
      <c r="EH29">
        <v>106</v>
      </c>
      <c r="EI29" t="s">
        <v>35</v>
      </c>
      <c r="EJ29">
        <v>1</v>
      </c>
      <c r="EK29">
        <v>700004</v>
      </c>
      <c r="EL29" t="s">
        <v>35</v>
      </c>
      <c r="EM29" t="s">
        <v>36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 t="shared" si="22"/>
        <v>0</v>
      </c>
      <c r="FS29">
        <v>0</v>
      </c>
      <c r="FX29">
        <v>0</v>
      </c>
      <c r="FY29">
        <v>0</v>
      </c>
      <c r="GA29" t="s">
        <v>3</v>
      </c>
      <c r="GD29">
        <v>1</v>
      </c>
      <c r="GF29">
        <v>265198798</v>
      </c>
      <c r="GG29">
        <v>2</v>
      </c>
      <c r="GH29">
        <v>1</v>
      </c>
      <c r="GI29">
        <v>4</v>
      </c>
      <c r="GJ29">
        <v>2</v>
      </c>
      <c r="GK29">
        <v>0</v>
      </c>
      <c r="GL29">
        <f t="shared" si="23"/>
        <v>0</v>
      </c>
      <c r="GM29">
        <f>ROUND(CP29*I29,2)</f>
        <v>20.100000000000001</v>
      </c>
      <c r="GN29">
        <f t="shared" si="24"/>
        <v>20.100000000000001</v>
      </c>
      <c r="GO29">
        <f t="shared" si="25"/>
        <v>0</v>
      </c>
      <c r="GP29">
        <f t="shared" si="26"/>
        <v>0</v>
      </c>
      <c r="GR29">
        <v>0</v>
      </c>
      <c r="GS29">
        <v>3</v>
      </c>
      <c r="GT29">
        <v>0</v>
      </c>
      <c r="GU29" t="s">
        <v>3</v>
      </c>
      <c r="GV29">
        <f>0</f>
        <v>0</v>
      </c>
      <c r="GW29">
        <v>1</v>
      </c>
      <c r="GX29">
        <f>0</f>
        <v>0</v>
      </c>
      <c r="HA29">
        <v>0</v>
      </c>
      <c r="HB29">
        <v>0</v>
      </c>
      <c r="HC29">
        <v>0</v>
      </c>
      <c r="HD29">
        <f>GM29</f>
        <v>20.100000000000001</v>
      </c>
      <c r="HE29" t="s">
        <v>3</v>
      </c>
      <c r="HF29" t="s">
        <v>3</v>
      </c>
      <c r="HI29">
        <f t="shared" si="27"/>
        <v>0</v>
      </c>
      <c r="HJ29">
        <f t="shared" si="28"/>
        <v>0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R29">
        <f>ROUND(GM29*AZ29,2)</f>
        <v>337.48</v>
      </c>
      <c r="IK29">
        <v>0</v>
      </c>
    </row>
    <row r="30" spans="1:245" x14ac:dyDescent="0.25">
      <c r="A30">
        <v>17</v>
      </c>
      <c r="B30">
        <v>1</v>
      </c>
      <c r="E30" t="s">
        <v>37</v>
      </c>
      <c r="F30" t="s">
        <v>38</v>
      </c>
      <c r="G30" t="s">
        <v>39</v>
      </c>
      <c r="H30" t="s">
        <v>32</v>
      </c>
      <c r="I30">
        <f>ROUND(I29,7)</f>
        <v>0.9</v>
      </c>
      <c r="J30">
        <v>0</v>
      </c>
      <c r="K30">
        <f>ROUND(I29,7)</f>
        <v>0.9</v>
      </c>
      <c r="O30">
        <f>0</f>
        <v>0</v>
      </c>
      <c r="P30">
        <f>0</f>
        <v>0</v>
      </c>
      <c r="Q30">
        <f>0</f>
        <v>0</v>
      </c>
      <c r="R30">
        <f>0</f>
        <v>0</v>
      </c>
      <c r="S30">
        <f>0</f>
        <v>0</v>
      </c>
      <c r="T30">
        <f>0</f>
        <v>0</v>
      </c>
      <c r="U30">
        <f>0</f>
        <v>0</v>
      </c>
      <c r="V30">
        <f>0</f>
        <v>0</v>
      </c>
      <c r="W30">
        <f>0</f>
        <v>0</v>
      </c>
      <c r="X30">
        <f>0</f>
        <v>0</v>
      </c>
      <c r="Y30">
        <f>0</f>
        <v>0</v>
      </c>
      <c r="AA30">
        <v>79194374</v>
      </c>
      <c r="AB30">
        <f>ROUND((AK30),6)</f>
        <v>24.21</v>
      </c>
      <c r="AC30">
        <f>0</f>
        <v>0</v>
      </c>
      <c r="AD30">
        <f>0</f>
        <v>0</v>
      </c>
      <c r="AE30">
        <f>0</f>
        <v>0</v>
      </c>
      <c r="AF30">
        <f>0</f>
        <v>0</v>
      </c>
      <c r="AG30">
        <f>0</f>
        <v>0</v>
      </c>
      <c r="AH30">
        <f>0</f>
        <v>0</v>
      </c>
      <c r="AI30">
        <f>0</f>
        <v>0</v>
      </c>
      <c r="AJ30">
        <f>0</f>
        <v>0</v>
      </c>
      <c r="AK30">
        <v>24.21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20.61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40</v>
      </c>
      <c r="BM30">
        <v>700005</v>
      </c>
      <c r="BN30">
        <v>0</v>
      </c>
      <c r="BO30" t="s">
        <v>34</v>
      </c>
      <c r="BP30">
        <v>1</v>
      </c>
      <c r="BQ30">
        <v>10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AB30</f>
        <v>24.21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32</v>
      </c>
      <c r="DW30" t="s">
        <v>32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71527699</v>
      </c>
      <c r="EF30">
        <v>10</v>
      </c>
      <c r="EG30" t="s">
        <v>41</v>
      </c>
      <c r="EH30">
        <v>107</v>
      </c>
      <c r="EI30" t="s">
        <v>42</v>
      </c>
      <c r="EJ30">
        <v>1</v>
      </c>
      <c r="EK30">
        <v>700005</v>
      </c>
      <c r="EL30" t="s">
        <v>42</v>
      </c>
      <c r="EM30" t="s">
        <v>43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 t="shared" si="22"/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-1736171166</v>
      </c>
      <c r="GG30">
        <v>2</v>
      </c>
      <c r="GH30">
        <v>1</v>
      </c>
      <c r="GI30">
        <v>4</v>
      </c>
      <c r="GJ30">
        <v>2</v>
      </c>
      <c r="GK30">
        <v>0</v>
      </c>
      <c r="GL30">
        <f t="shared" si="23"/>
        <v>0</v>
      </c>
      <c r="GM30">
        <f>ROUND(CP30*I30,2)</f>
        <v>21.79</v>
      </c>
      <c r="GN30">
        <f t="shared" si="24"/>
        <v>21.79</v>
      </c>
      <c r="GO30">
        <f t="shared" si="25"/>
        <v>0</v>
      </c>
      <c r="GP30">
        <f t="shared" si="26"/>
        <v>0</v>
      </c>
      <c r="GR30">
        <v>0</v>
      </c>
      <c r="GS30">
        <v>3</v>
      </c>
      <c r="GT30">
        <v>0</v>
      </c>
      <c r="GU30" t="s">
        <v>3</v>
      </c>
      <c r="GV30">
        <f>0</f>
        <v>0</v>
      </c>
      <c r="GW30">
        <v>1</v>
      </c>
      <c r="GX30">
        <f>0</f>
        <v>0</v>
      </c>
      <c r="HA30">
        <v>0</v>
      </c>
      <c r="HB30">
        <v>0</v>
      </c>
      <c r="HC30">
        <v>0</v>
      </c>
      <c r="HD30">
        <f>GM30</f>
        <v>21.79</v>
      </c>
      <c r="HE30" t="s">
        <v>3</v>
      </c>
      <c r="HF30" t="s">
        <v>3</v>
      </c>
      <c r="HI30">
        <f t="shared" si="27"/>
        <v>0</v>
      </c>
      <c r="HJ30">
        <f t="shared" si="28"/>
        <v>0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R30">
        <f>ROUND(GM30*AZ30,2)</f>
        <v>449.09</v>
      </c>
      <c r="IK30">
        <v>0</v>
      </c>
    </row>
    <row r="31" spans="1:245" x14ac:dyDescent="0.25">
      <c r="A31">
        <v>17</v>
      </c>
      <c r="B31">
        <v>1</v>
      </c>
      <c r="E31" t="s">
        <v>44</v>
      </c>
      <c r="F31" t="s">
        <v>45</v>
      </c>
      <c r="G31" t="s">
        <v>46</v>
      </c>
      <c r="H31" t="s">
        <v>32</v>
      </c>
      <c r="I31">
        <f>ROUND(I30,7)</f>
        <v>0.9</v>
      </c>
      <c r="J31">
        <v>0</v>
      </c>
      <c r="K31">
        <f>ROUND(I30,7)</f>
        <v>0.9</v>
      </c>
      <c r="O31">
        <f>0</f>
        <v>0</v>
      </c>
      <c r="P31">
        <f>0</f>
        <v>0</v>
      </c>
      <c r="Q31">
        <f>0</f>
        <v>0</v>
      </c>
      <c r="R31">
        <f>0</f>
        <v>0</v>
      </c>
      <c r="S31">
        <f>0</f>
        <v>0</v>
      </c>
      <c r="T31">
        <f>0</f>
        <v>0</v>
      </c>
      <c r="U31">
        <f>0</f>
        <v>0</v>
      </c>
      <c r="V31">
        <f>0</f>
        <v>0</v>
      </c>
      <c r="W31">
        <f>0</f>
        <v>0</v>
      </c>
      <c r="X31">
        <f>0</f>
        <v>0</v>
      </c>
      <c r="Y31">
        <f>0</f>
        <v>0</v>
      </c>
      <c r="AA31">
        <v>79194374</v>
      </c>
      <c r="AB31">
        <f>ROUND((AK31),6)</f>
        <v>8.39</v>
      </c>
      <c r="AC31">
        <f>0</f>
        <v>0</v>
      </c>
      <c r="AD31">
        <f>0</f>
        <v>0</v>
      </c>
      <c r="AE31">
        <f>0</f>
        <v>0</v>
      </c>
      <c r="AF31">
        <f>0</f>
        <v>0</v>
      </c>
      <c r="AG31">
        <f>0</f>
        <v>0</v>
      </c>
      <c r="AH31">
        <f>0</f>
        <v>0</v>
      </c>
      <c r="AI31">
        <f>0</f>
        <v>0</v>
      </c>
      <c r="AJ31">
        <f>0</f>
        <v>0</v>
      </c>
      <c r="AK31">
        <v>8.39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16.79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47</v>
      </c>
      <c r="BM31">
        <v>700004</v>
      </c>
      <c r="BN31">
        <v>0</v>
      </c>
      <c r="BO31" t="s">
        <v>34</v>
      </c>
      <c r="BP31">
        <v>1</v>
      </c>
      <c r="BQ31">
        <v>19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AB31</f>
        <v>8.39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71527696</v>
      </c>
      <c r="EF31">
        <v>19</v>
      </c>
      <c r="EG31" t="s">
        <v>35</v>
      </c>
      <c r="EH31">
        <v>106</v>
      </c>
      <c r="EI31" t="s">
        <v>35</v>
      </c>
      <c r="EJ31">
        <v>1</v>
      </c>
      <c r="EK31">
        <v>700004</v>
      </c>
      <c r="EL31" t="s">
        <v>35</v>
      </c>
      <c r="EM31" t="s">
        <v>36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22"/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1111047423</v>
      </c>
      <c r="GG31">
        <v>2</v>
      </c>
      <c r="GH31">
        <v>1</v>
      </c>
      <c r="GI31">
        <v>4</v>
      </c>
      <c r="GJ31">
        <v>2</v>
      </c>
      <c r="GK31">
        <v>0</v>
      </c>
      <c r="GL31">
        <f t="shared" si="23"/>
        <v>0</v>
      </c>
      <c r="GM31">
        <f>ROUND(CP31*I31,2)</f>
        <v>7.55</v>
      </c>
      <c r="GN31">
        <f t="shared" si="24"/>
        <v>7.55</v>
      </c>
      <c r="GO31">
        <f t="shared" si="25"/>
        <v>0</v>
      </c>
      <c r="GP31">
        <f t="shared" si="26"/>
        <v>0</v>
      </c>
      <c r="GR31">
        <v>0</v>
      </c>
      <c r="GS31">
        <v>3</v>
      </c>
      <c r="GT31">
        <v>0</v>
      </c>
      <c r="GU31" t="s">
        <v>3</v>
      </c>
      <c r="GV31">
        <f>0</f>
        <v>0</v>
      </c>
      <c r="GW31">
        <v>1</v>
      </c>
      <c r="GX31">
        <f>0</f>
        <v>0</v>
      </c>
      <c r="HA31">
        <v>0</v>
      </c>
      <c r="HB31">
        <v>0</v>
      </c>
      <c r="HC31">
        <v>0</v>
      </c>
      <c r="HD31">
        <f>GM31</f>
        <v>7.55</v>
      </c>
      <c r="HE31" t="s">
        <v>3</v>
      </c>
      <c r="HF31" t="s">
        <v>3</v>
      </c>
      <c r="HI31">
        <f t="shared" si="27"/>
        <v>0</v>
      </c>
      <c r="HJ31">
        <f t="shared" si="28"/>
        <v>0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R31">
        <f>ROUND(GM31*AZ31,2)</f>
        <v>126.76</v>
      </c>
      <c r="IK31">
        <v>0</v>
      </c>
    </row>
    <row r="32" spans="1:245" x14ac:dyDescent="0.25">
      <c r="A32">
        <v>17</v>
      </c>
      <c r="B32">
        <v>1</v>
      </c>
      <c r="C32">
        <f>ROW(SmtRes!A29)</f>
        <v>29</v>
      </c>
      <c r="D32">
        <f>ROW(EtalonRes!A29)</f>
        <v>29</v>
      </c>
      <c r="E32" t="s">
        <v>48</v>
      </c>
      <c r="F32" t="s">
        <v>49</v>
      </c>
      <c r="G32" t="s">
        <v>50</v>
      </c>
      <c r="H32" t="s">
        <v>51</v>
      </c>
      <c r="I32">
        <f>ROUND(35.25*2/1000,7)</f>
        <v>7.0499999999999993E-2</v>
      </c>
      <c r="J32">
        <v>0</v>
      </c>
      <c r="K32">
        <f>ROUND(35.25*2/1000,7)</f>
        <v>7.0499999999999993E-2</v>
      </c>
      <c r="O32">
        <f>ROUND(CP32,2)</f>
        <v>58.82</v>
      </c>
      <c r="P32">
        <f>ROUND(CQ32*I32,2)</f>
        <v>0</v>
      </c>
      <c r="Q32">
        <f>ROUND(CR32*I32,2)</f>
        <v>44.79</v>
      </c>
      <c r="R32">
        <f>ROUND(CS32*I32,2)</f>
        <v>4.0999999999999996</v>
      </c>
      <c r="S32">
        <f>ROUND(CT32*I32,2)</f>
        <v>14.03</v>
      </c>
      <c r="T32">
        <f>ROUND(CU32*I32,2)</f>
        <v>0</v>
      </c>
      <c r="U32">
        <f>ROUND(CV32*I32,7)</f>
        <v>1.3744888</v>
      </c>
      <c r="V32">
        <f>ROUND(CW32*I32,7)</f>
        <v>0.27581719999999998</v>
      </c>
      <c r="W32">
        <f>ROUND(CX32*I32,2)</f>
        <v>0</v>
      </c>
      <c r="X32">
        <f>ROUND(CY32,2)</f>
        <v>16.86</v>
      </c>
      <c r="Y32">
        <f>ROUND(CZ32,2)</f>
        <v>11.24</v>
      </c>
      <c r="AA32">
        <v>79194374</v>
      </c>
      <c r="AB32">
        <f>ROUND((AC32+AD32+AF32),6)</f>
        <v>834.36263699999995</v>
      </c>
      <c r="AC32">
        <f>ROUND(((ES32*ROUND(0,7))),6)</f>
        <v>0</v>
      </c>
      <c r="AD32">
        <f>ROUND(((((ET32*ROUND((((1.15*1.35)*1.25)*0.7),7)))-((EU32*ROUND((((1.15*1.35)*1.25)*0.7),7))))+AE32),6)</f>
        <v>635.30046600000003</v>
      </c>
      <c r="AE32">
        <f>ROUND(((EU32*ROUND((((1.15*1.35)*1.25)*0.7),7))),6)</f>
        <v>58.195462999999997</v>
      </c>
      <c r="AF32">
        <f>ROUND(((EV32*ROUND((((1.15*1.35)*1.15)*0.7),7))),6)</f>
        <v>199.06217100000001</v>
      </c>
      <c r="AG32">
        <f>ROUND((AP32),6)</f>
        <v>0</v>
      </c>
      <c r="AH32">
        <f>((EW32*ROUND((((1.15*1.35)*1.15)*0.7),7)))</f>
        <v>19.496295</v>
      </c>
      <c r="AI32">
        <f>((EX32*ROUND((((1.15*1.35)*1.25)*0.7),7)))</f>
        <v>3.9122999999999997</v>
      </c>
      <c r="AJ32">
        <f>(AS32)</f>
        <v>0</v>
      </c>
      <c r="AK32">
        <v>733.29</v>
      </c>
      <c r="AL32">
        <v>106.34</v>
      </c>
      <c r="AM32">
        <v>467.67</v>
      </c>
      <c r="AN32">
        <v>42.84</v>
      </c>
      <c r="AO32">
        <v>159.28</v>
      </c>
      <c r="AP32">
        <v>0</v>
      </c>
      <c r="AQ32">
        <v>15.6</v>
      </c>
      <c r="AR32">
        <v>2.88</v>
      </c>
      <c r="AS32">
        <v>0</v>
      </c>
      <c r="AT32">
        <v>93</v>
      </c>
      <c r="AU32">
        <v>62</v>
      </c>
      <c r="AV32">
        <v>1</v>
      </c>
      <c r="AW32">
        <v>1</v>
      </c>
      <c r="AZ32">
        <v>1</v>
      </c>
      <c r="BA32">
        <v>56.02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52</v>
      </c>
      <c r="BM32">
        <v>9001</v>
      </c>
      <c r="BN32">
        <v>0</v>
      </c>
      <c r="BO32" t="s">
        <v>20</v>
      </c>
      <c r="BP32">
        <v>1</v>
      </c>
      <c r="BQ32">
        <v>2</v>
      </c>
      <c r="BR32">
        <v>0</v>
      </c>
      <c r="BS32">
        <v>56.02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93</v>
      </c>
      <c r="CA32">
        <v>62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483</v>
      </c>
      <c r="CO32">
        <v>0</v>
      </c>
      <c r="CP32">
        <f>(P32+Q32+S32)</f>
        <v>58.82</v>
      </c>
      <c r="CQ32">
        <f>AC32*BC32</f>
        <v>0</v>
      </c>
      <c r="CR32">
        <f>((((ET32*ROUND((((1.15*1.35)*1.25)*0.7),7)))*BB32-((EU32*ROUND((((1.15*1.35)*1.25)*0.7),7))))+AE32)</f>
        <v>635.30046612500007</v>
      </c>
      <c r="CS32">
        <f t="shared" ref="CS32:CX33" si="29">AE32</f>
        <v>58.195462999999997</v>
      </c>
      <c r="CT32">
        <f t="shared" si="29"/>
        <v>199.06217100000001</v>
      </c>
      <c r="CU32">
        <f t="shared" si="29"/>
        <v>0</v>
      </c>
      <c r="CV32">
        <f t="shared" si="29"/>
        <v>19.496295</v>
      </c>
      <c r="CW32">
        <f t="shared" si="29"/>
        <v>3.9122999999999997</v>
      </c>
      <c r="CX32">
        <f t="shared" si="29"/>
        <v>0</v>
      </c>
      <c r="CY32">
        <f>(((S32+R32)*AT32)/100)</f>
        <v>16.860900000000001</v>
      </c>
      <c r="CZ32">
        <f>(((S32+R32)*AU32)/100)</f>
        <v>11.240599999999999</v>
      </c>
      <c r="DC32" t="s">
        <v>3</v>
      </c>
      <c r="DD32" t="s">
        <v>21</v>
      </c>
      <c r="DE32" t="s">
        <v>53</v>
      </c>
      <c r="DF32" t="s">
        <v>53</v>
      </c>
      <c r="DG32" t="s">
        <v>54</v>
      </c>
      <c r="DH32" t="s">
        <v>3</v>
      </c>
      <c r="DI32" t="s">
        <v>54</v>
      </c>
      <c r="DJ32" t="s">
        <v>53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51</v>
      </c>
      <c r="DW32" t="s">
        <v>51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71527509</v>
      </c>
      <c r="EF32">
        <v>2</v>
      </c>
      <c r="EG32" t="s">
        <v>55</v>
      </c>
      <c r="EH32">
        <v>9</v>
      </c>
      <c r="EI32" t="s">
        <v>56</v>
      </c>
      <c r="EJ32">
        <v>1</v>
      </c>
      <c r="EK32">
        <v>9001</v>
      </c>
      <c r="EL32" t="s">
        <v>56</v>
      </c>
      <c r="EM32" t="s">
        <v>57</v>
      </c>
      <c r="EO32" t="s">
        <v>58</v>
      </c>
      <c r="EQ32">
        <v>0</v>
      </c>
      <c r="ER32">
        <v>733.29</v>
      </c>
      <c r="ES32">
        <v>106.34</v>
      </c>
      <c r="ET32">
        <v>467.67</v>
      </c>
      <c r="EU32">
        <v>42.84</v>
      </c>
      <c r="EV32">
        <v>159.28</v>
      </c>
      <c r="EW32">
        <v>15.6</v>
      </c>
      <c r="EX32">
        <v>2.88</v>
      </c>
      <c r="EY32">
        <v>0</v>
      </c>
      <c r="FQ32">
        <v>0</v>
      </c>
      <c r="FR32">
        <f t="shared" si="22"/>
        <v>0</v>
      </c>
      <c r="FS32">
        <v>0</v>
      </c>
      <c r="FX32">
        <v>93</v>
      </c>
      <c r="FY32">
        <v>62</v>
      </c>
      <c r="GA32" t="s">
        <v>3</v>
      </c>
      <c r="GD32">
        <v>1</v>
      </c>
      <c r="GF32">
        <v>322991601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23"/>
        <v>0</v>
      </c>
      <c r="GM32">
        <f>ROUND(O32+X32+Y32,2)+GX32</f>
        <v>86.92</v>
      </c>
      <c r="GN32">
        <f t="shared" si="24"/>
        <v>86.92</v>
      </c>
      <c r="GO32">
        <f t="shared" si="25"/>
        <v>0</v>
      </c>
      <c r="GP32">
        <f t="shared" si="26"/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I32">
        <f t="shared" si="27"/>
        <v>229.68</v>
      </c>
      <c r="HJ32">
        <f t="shared" si="28"/>
        <v>785.96</v>
      </c>
      <c r="HK32">
        <f>ROUND((((HJ32+HI32)*AT32)/100),2)</f>
        <v>944.55</v>
      </c>
      <c r="HL32">
        <f>ROUND((((HJ32+HI32)*AU32)/100),2)</f>
        <v>629.70000000000005</v>
      </c>
      <c r="HM32" t="s">
        <v>3</v>
      </c>
      <c r="HN32" t="s">
        <v>59</v>
      </c>
      <c r="HO32" t="s">
        <v>60</v>
      </c>
      <c r="HP32" t="s">
        <v>56</v>
      </c>
      <c r="HQ32" t="s">
        <v>56</v>
      </c>
      <c r="IK32">
        <v>0</v>
      </c>
    </row>
    <row r="33" spans="1:245" x14ac:dyDescent="0.25">
      <c r="A33">
        <v>18</v>
      </c>
      <c r="B33">
        <v>1</v>
      </c>
      <c r="C33">
        <v>22</v>
      </c>
      <c r="E33" t="s">
        <v>61</v>
      </c>
      <c r="F33" t="s">
        <v>62</v>
      </c>
      <c r="G33" t="s">
        <v>63</v>
      </c>
      <c r="H33" t="s">
        <v>51</v>
      </c>
      <c r="I33">
        <f>I32*J33</f>
        <v>0</v>
      </c>
      <c r="J33">
        <v>0</v>
      </c>
      <c r="K33">
        <v>1</v>
      </c>
      <c r="O33">
        <f>ROUND(CP33,2)</f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>ROUND(CU33*I33,2)</f>
        <v>0</v>
      </c>
      <c r="U33">
        <f>ROUND(CV33*I33,7)</f>
        <v>0</v>
      </c>
      <c r="V33">
        <f>ROUND(CW33*I33,7)</f>
        <v>0</v>
      </c>
      <c r="W33">
        <f>ROUND(CX33*I33,2)</f>
        <v>0</v>
      </c>
      <c r="X33">
        <f>ROUND(CY33,2)</f>
        <v>0</v>
      </c>
      <c r="Y33">
        <f>ROUND(CZ33,2)</f>
        <v>0</v>
      </c>
      <c r="AA33">
        <v>79194374</v>
      </c>
      <c r="AB33">
        <f>ROUND((AC33+AD33+AF33),6)</f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>ROUND((AP33),6)</f>
        <v>0</v>
      </c>
      <c r="AH33">
        <f>(EW33)</f>
        <v>0</v>
      </c>
      <c r="AI33">
        <f>(EX33)</f>
        <v>0</v>
      </c>
      <c r="AJ33">
        <f>(AS33)</f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93</v>
      </c>
      <c r="AU33">
        <v>62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9001</v>
      </c>
      <c r="BN33">
        <v>0</v>
      </c>
      <c r="BO33" t="s">
        <v>34</v>
      </c>
      <c r="BP33">
        <v>1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93</v>
      </c>
      <c r="CA33">
        <v>62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483</v>
      </c>
      <c r="CO33">
        <v>0</v>
      </c>
      <c r="CP33">
        <f>(P33+Q33+S33)</f>
        <v>0</v>
      </c>
      <c r="CQ33">
        <f>AC33*BC33</f>
        <v>0</v>
      </c>
      <c r="CR33">
        <f>(((ET33)*BB33-(EU33))+AE33)</f>
        <v>0</v>
      </c>
      <c r="CS33">
        <f t="shared" si="29"/>
        <v>0</v>
      </c>
      <c r="CT33">
        <f t="shared" si="29"/>
        <v>0</v>
      </c>
      <c r="CU33">
        <f t="shared" si="29"/>
        <v>0</v>
      </c>
      <c r="CV33">
        <f t="shared" si="29"/>
        <v>0</v>
      </c>
      <c r="CW33">
        <f t="shared" si="29"/>
        <v>0</v>
      </c>
      <c r="CX33">
        <f t="shared" si="29"/>
        <v>0</v>
      </c>
      <c r="CY33">
        <f>(((S33+R33)*AT33)/100)</f>
        <v>0</v>
      </c>
      <c r="CZ33">
        <f>(((S33+R33)*AU33)/100)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51</v>
      </c>
      <c r="DW33" t="s">
        <v>51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71527509</v>
      </c>
      <c r="EF33">
        <v>2</v>
      </c>
      <c r="EG33" t="s">
        <v>55</v>
      </c>
      <c r="EH33">
        <v>9</v>
      </c>
      <c r="EI33" t="s">
        <v>56</v>
      </c>
      <c r="EJ33">
        <v>1</v>
      </c>
      <c r="EK33">
        <v>9001</v>
      </c>
      <c r="EL33" t="s">
        <v>56</v>
      </c>
      <c r="EM33" t="s">
        <v>57</v>
      </c>
      <c r="EO33" t="s">
        <v>58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22"/>
        <v>0</v>
      </c>
      <c r="FS33">
        <v>0</v>
      </c>
      <c r="FX33">
        <v>93</v>
      </c>
      <c r="FY33">
        <v>62</v>
      </c>
      <c r="GA33" t="s">
        <v>3</v>
      </c>
      <c r="GD33">
        <v>1</v>
      </c>
      <c r="GF33">
        <v>-1422279583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23"/>
        <v>0</v>
      </c>
      <c r="GM33">
        <f>ROUND(O33+X33+Y33,2)+GX33</f>
        <v>0</v>
      </c>
      <c r="GN33">
        <f t="shared" si="24"/>
        <v>0</v>
      </c>
      <c r="GO33">
        <f t="shared" si="25"/>
        <v>0</v>
      </c>
      <c r="GP33">
        <f t="shared" si="26"/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I33">
        <f t="shared" si="27"/>
        <v>0</v>
      </c>
      <c r="HJ33">
        <f t="shared" si="28"/>
        <v>0</v>
      </c>
      <c r="HK33">
        <f>ROUND((((HJ33+HI33)*AT33)/100),2)</f>
        <v>0</v>
      </c>
      <c r="HL33">
        <f>ROUND((((HJ33+HI33)*AU33)/100),2)</f>
        <v>0</v>
      </c>
      <c r="HM33" t="s">
        <v>21</v>
      </c>
      <c r="HN33" t="s">
        <v>59</v>
      </c>
      <c r="HO33" t="s">
        <v>60</v>
      </c>
      <c r="HP33" t="s">
        <v>56</v>
      </c>
      <c r="HQ33" t="s">
        <v>56</v>
      </c>
      <c r="IK33">
        <v>0</v>
      </c>
    </row>
    <row r="35" spans="1:245" x14ac:dyDescent="0.25">
      <c r="A35" s="2">
        <v>51</v>
      </c>
      <c r="B35" s="2">
        <f>B24</f>
        <v>1</v>
      </c>
      <c r="C35" s="2">
        <f>A24</f>
        <v>4</v>
      </c>
      <c r="D35" s="2">
        <f>ROW(A24)</f>
        <v>24</v>
      </c>
      <c r="E35" s="2"/>
      <c r="F35" s="2" t="str">
        <f>IF(F24&lt;&gt;"",F24,"")</f>
        <v>Новый раздел</v>
      </c>
      <c r="G35" s="2" t="str">
        <f>IF(G24&lt;&gt;"",G24,"")</f>
        <v>Демонтажные работы</v>
      </c>
      <c r="H35" s="2">
        <v>0</v>
      </c>
      <c r="I35" s="2"/>
      <c r="J35" s="2"/>
      <c r="K35" s="2"/>
      <c r="L35" s="2"/>
      <c r="M35" s="2"/>
      <c r="N35" s="2"/>
      <c r="O35" s="2">
        <f t="shared" ref="O35:T35" si="30">ROUND(AB35,2)</f>
        <v>447.63</v>
      </c>
      <c r="P35" s="2">
        <f t="shared" si="30"/>
        <v>0</v>
      </c>
      <c r="Q35" s="2">
        <f t="shared" si="30"/>
        <v>227.65</v>
      </c>
      <c r="R35" s="2">
        <f t="shared" si="30"/>
        <v>29.66</v>
      </c>
      <c r="S35" s="2">
        <f t="shared" si="30"/>
        <v>219.98</v>
      </c>
      <c r="T35" s="2">
        <f t="shared" si="30"/>
        <v>0</v>
      </c>
      <c r="U35" s="2">
        <f>AH35</f>
        <v>22.7834638</v>
      </c>
      <c r="V35" s="2">
        <f>AI35</f>
        <v>2.3189071999999999</v>
      </c>
      <c r="W35" s="2">
        <f>ROUND(AJ35,2)</f>
        <v>0</v>
      </c>
      <c r="X35" s="2">
        <f>ROUND(AK35,2)</f>
        <v>241.42</v>
      </c>
      <c r="Y35" s="2">
        <f>ROUND(AL35,2)</f>
        <v>129.31</v>
      </c>
      <c r="Z35" s="2"/>
      <c r="AA35" s="2"/>
      <c r="AB35" s="2">
        <f>ROUND(SUMIF(AA28:AA33,"=79194374",O28:O33),2)</f>
        <v>447.63</v>
      </c>
      <c r="AC35" s="2">
        <f>ROUND(SUMIF(AA28:AA33,"=79194374",P28:P33),2)</f>
        <v>0</v>
      </c>
      <c r="AD35" s="2">
        <f>ROUND(SUMIF(AA28:AA33,"=79194374",Q28:Q33),2)</f>
        <v>227.65</v>
      </c>
      <c r="AE35" s="2">
        <f>ROUND(SUMIF(AA28:AA33,"=79194374",R28:R33),2)</f>
        <v>29.66</v>
      </c>
      <c r="AF35" s="2">
        <f>ROUND(SUMIF(AA28:AA33,"=79194374",S28:S33),2)</f>
        <v>219.98</v>
      </c>
      <c r="AG35" s="2">
        <f>ROUND(SUMIF(AA28:AA33,"=79194374",T28:T33),2)</f>
        <v>0</v>
      </c>
      <c r="AH35" s="2">
        <f>SUMIF(AA28:AA33,"=79194374",U28:U33)</f>
        <v>22.7834638</v>
      </c>
      <c r="AI35" s="2">
        <f>SUMIF(AA28:AA33,"=79194374",V28:V33)</f>
        <v>2.3189071999999999</v>
      </c>
      <c r="AJ35" s="2">
        <f>ROUND(SUMIF(AA28:AA33,"=79194374",W28:W33),2)</f>
        <v>0</v>
      </c>
      <c r="AK35" s="2">
        <f>ROUND(SUMIF(AA28:AA33,"=79194374",X28:X33),2)</f>
        <v>241.42</v>
      </c>
      <c r="AL35" s="2">
        <f>ROUND(SUMIF(AA28:AA33,"=79194374",Y28:Y33),2)</f>
        <v>129.31</v>
      </c>
      <c r="AM35" s="2"/>
      <c r="AN35" s="2"/>
      <c r="AO35" s="2">
        <f t="shared" ref="AO35:BD35" si="31">ROUND(BX35,2)</f>
        <v>0</v>
      </c>
      <c r="AP35" s="2">
        <f t="shared" si="31"/>
        <v>0</v>
      </c>
      <c r="AQ35" s="2">
        <f t="shared" si="31"/>
        <v>0</v>
      </c>
      <c r="AR35" s="2">
        <f t="shared" si="31"/>
        <v>867.8</v>
      </c>
      <c r="AS35" s="2">
        <f t="shared" si="31"/>
        <v>136.36000000000001</v>
      </c>
      <c r="AT35" s="2">
        <f t="shared" si="31"/>
        <v>731.44</v>
      </c>
      <c r="AU35" s="2">
        <f t="shared" si="31"/>
        <v>0</v>
      </c>
      <c r="AV35" s="2">
        <f t="shared" si="31"/>
        <v>0</v>
      </c>
      <c r="AW35" s="2">
        <f t="shared" si="31"/>
        <v>0</v>
      </c>
      <c r="AX35" s="2">
        <f t="shared" si="31"/>
        <v>0</v>
      </c>
      <c r="AY35" s="2">
        <f t="shared" si="31"/>
        <v>0</v>
      </c>
      <c r="AZ35" s="2">
        <f t="shared" si="31"/>
        <v>0</v>
      </c>
      <c r="BA35" s="2">
        <f t="shared" si="31"/>
        <v>0</v>
      </c>
      <c r="BB35" s="2">
        <f t="shared" si="31"/>
        <v>0</v>
      </c>
      <c r="BC35" s="2">
        <f t="shared" si="31"/>
        <v>0</v>
      </c>
      <c r="BD35" s="2">
        <f t="shared" si="31"/>
        <v>49.44</v>
      </c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>
        <f>ROUND(SUMIF(AA28:AA33,"=79194374",FQ28:FQ33),2)</f>
        <v>0</v>
      </c>
      <c r="BY35" s="2">
        <f>ROUND(SUMIF(AA28:AA33,"=79194374",FR28:FR33),2)</f>
        <v>0</v>
      </c>
      <c r="BZ35" s="2">
        <f>ROUND(SUMIF(AA28:AA33,"=79194374",GL28:GL33),2)</f>
        <v>0</v>
      </c>
      <c r="CA35" s="2">
        <f>ROUND(SUMIF(AA28:AA33,"=79194374",GM28:GM33),2)</f>
        <v>867.8</v>
      </c>
      <c r="CB35" s="2">
        <f>ROUND(SUMIF(AA28:AA33,"=79194374",GN28:GN33),2)</f>
        <v>136.36000000000001</v>
      </c>
      <c r="CC35" s="2">
        <f>ROUND(SUMIF(AA28:AA33,"=79194374",GO28:GO33),2)</f>
        <v>731.44</v>
      </c>
      <c r="CD35" s="2">
        <f>ROUND(SUMIF(AA28:AA33,"=79194374",GP28:GP33),2)</f>
        <v>0</v>
      </c>
      <c r="CE35" s="2">
        <f>AC35-BX35</f>
        <v>0</v>
      </c>
      <c r="CF35" s="2">
        <f>AC35-BY35</f>
        <v>0</v>
      </c>
      <c r="CG35" s="2">
        <f>BX35-BZ35</f>
        <v>0</v>
      </c>
      <c r="CH35" s="2">
        <f>AC35-BX35-BY35+BZ35</f>
        <v>0</v>
      </c>
      <c r="CI35" s="2">
        <f>BY35-BZ35</f>
        <v>0</v>
      </c>
      <c r="CJ35" s="2">
        <f>ROUND(SUMIF(AA28:AA33,"=79194374",GX28:GX33),2)</f>
        <v>0</v>
      </c>
      <c r="CK35" s="2">
        <f>ROUND(SUMIF(AA28:AA33,"=79194374",GY28:GY33),2)</f>
        <v>0</v>
      </c>
      <c r="CL35" s="2">
        <f>ROUND(SUMIF(AA28:AA33,"=79194374",GZ28:GZ33),2)</f>
        <v>0</v>
      </c>
      <c r="CM35" s="2">
        <f>ROUND(SUMIF(AA28:AA33,"=79194374",HD28:HD33),2)</f>
        <v>49.44</v>
      </c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>
        <v>0</v>
      </c>
    </row>
    <row r="37" spans="1:245" x14ac:dyDescent="0.25">
      <c r="A37" s="4">
        <v>50</v>
      </c>
      <c r="B37" s="4">
        <v>0</v>
      </c>
      <c r="C37" s="4">
        <v>0</v>
      </c>
      <c r="D37" s="4">
        <v>1</v>
      </c>
      <c r="E37" s="4">
        <v>201</v>
      </c>
      <c r="F37" s="4">
        <f>ROUND(Source!O35,O37)</f>
        <v>447.63</v>
      </c>
      <c r="G37" s="4" t="s">
        <v>64</v>
      </c>
      <c r="H37" s="4" t="s">
        <v>65</v>
      </c>
      <c r="I37" s="4"/>
      <c r="J37" s="4"/>
      <c r="K37" s="4">
        <v>201</v>
      </c>
      <c r="L37" s="4">
        <v>1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497.07</v>
      </c>
      <c r="X37" s="4">
        <v>1</v>
      </c>
      <c r="Y37" s="4">
        <v>17058.849999999999</v>
      </c>
      <c r="Z37" s="4"/>
      <c r="AA37" s="4"/>
      <c r="AB37" s="4"/>
    </row>
    <row r="38" spans="1:245" x14ac:dyDescent="0.25">
      <c r="A38" s="4">
        <v>50</v>
      </c>
      <c r="B38" s="4">
        <v>0</v>
      </c>
      <c r="C38" s="4">
        <v>0</v>
      </c>
      <c r="D38" s="4">
        <v>1</v>
      </c>
      <c r="E38" s="4">
        <v>202</v>
      </c>
      <c r="F38" s="4">
        <f>ROUND(Source!P35,O38)</f>
        <v>0</v>
      </c>
      <c r="G38" s="4" t="s">
        <v>66</v>
      </c>
      <c r="H38" s="4" t="s">
        <v>67</v>
      </c>
      <c r="I38" s="4"/>
      <c r="J38" s="4"/>
      <c r="K38" s="4">
        <v>202</v>
      </c>
      <c r="L38" s="4">
        <v>2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45" x14ac:dyDescent="0.25">
      <c r="A39" s="4">
        <v>50</v>
      </c>
      <c r="B39" s="4">
        <v>0</v>
      </c>
      <c r="C39" s="4">
        <v>0</v>
      </c>
      <c r="D39" s="4">
        <v>1</v>
      </c>
      <c r="E39" s="4">
        <v>222</v>
      </c>
      <c r="F39" s="4">
        <f>ROUND(Source!AO35,O39)</f>
        <v>0</v>
      </c>
      <c r="G39" s="4" t="s">
        <v>68</v>
      </c>
      <c r="H39" s="4" t="s">
        <v>69</v>
      </c>
      <c r="I39" s="4"/>
      <c r="J39" s="4"/>
      <c r="K39" s="4">
        <v>222</v>
      </c>
      <c r="L39" s="4">
        <v>3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5">
      <c r="A40" s="4">
        <v>50</v>
      </c>
      <c r="B40" s="4">
        <v>0</v>
      </c>
      <c r="C40" s="4">
        <v>0</v>
      </c>
      <c r="D40" s="4">
        <v>1</v>
      </c>
      <c r="E40" s="4">
        <v>225</v>
      </c>
      <c r="F40" s="4">
        <f>ROUND(Source!AV35,O40)</f>
        <v>0</v>
      </c>
      <c r="G40" s="4" t="s">
        <v>70</v>
      </c>
      <c r="H40" s="4" t="s">
        <v>71</v>
      </c>
      <c r="I40" s="4"/>
      <c r="J40" s="4"/>
      <c r="K40" s="4">
        <v>225</v>
      </c>
      <c r="L40" s="4">
        <v>4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226</v>
      </c>
      <c r="F41" s="4">
        <f>ROUND(Source!AW35,O41)</f>
        <v>0</v>
      </c>
      <c r="G41" s="4" t="s">
        <v>72</v>
      </c>
      <c r="H41" s="4" t="s">
        <v>73</v>
      </c>
      <c r="I41" s="4"/>
      <c r="J41" s="4"/>
      <c r="K41" s="4">
        <v>226</v>
      </c>
      <c r="L41" s="4">
        <v>5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227</v>
      </c>
      <c r="F42" s="4">
        <f>ROUND(Source!AX35,O42)</f>
        <v>0</v>
      </c>
      <c r="G42" s="4" t="s">
        <v>74</v>
      </c>
      <c r="H42" s="4" t="s">
        <v>75</v>
      </c>
      <c r="I42" s="4"/>
      <c r="J42" s="4"/>
      <c r="K42" s="4">
        <v>227</v>
      </c>
      <c r="L42" s="4">
        <v>6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228</v>
      </c>
      <c r="F43" s="4">
        <f>ROUND(Source!AY35,O43)</f>
        <v>0</v>
      </c>
      <c r="G43" s="4" t="s">
        <v>76</v>
      </c>
      <c r="H43" s="4" t="s">
        <v>77</v>
      </c>
      <c r="I43" s="4"/>
      <c r="J43" s="4"/>
      <c r="K43" s="4">
        <v>228</v>
      </c>
      <c r="L43" s="4">
        <v>7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216</v>
      </c>
      <c r="F44" s="4">
        <f>ROUND(Source!AP35,O44)</f>
        <v>0</v>
      </c>
      <c r="G44" s="4" t="s">
        <v>78</v>
      </c>
      <c r="H44" s="4" t="s">
        <v>79</v>
      </c>
      <c r="I44" s="4"/>
      <c r="J44" s="4"/>
      <c r="K44" s="4">
        <v>216</v>
      </c>
      <c r="L44" s="4">
        <v>8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223</v>
      </c>
      <c r="F45" s="4">
        <f>ROUND(Source!AQ35,O45)</f>
        <v>0</v>
      </c>
      <c r="G45" s="4" t="s">
        <v>80</v>
      </c>
      <c r="H45" s="4" t="s">
        <v>81</v>
      </c>
      <c r="I45" s="4"/>
      <c r="J45" s="4"/>
      <c r="K45" s="4">
        <v>223</v>
      </c>
      <c r="L45" s="4">
        <v>9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229</v>
      </c>
      <c r="F46" s="4">
        <f>ROUND(Source!AZ35,O46)</f>
        <v>0</v>
      </c>
      <c r="G46" s="4" t="s">
        <v>82</v>
      </c>
      <c r="H46" s="4" t="s">
        <v>83</v>
      </c>
      <c r="I46" s="4"/>
      <c r="J46" s="4"/>
      <c r="K46" s="4">
        <v>229</v>
      </c>
      <c r="L46" s="4">
        <v>10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203</v>
      </c>
      <c r="F47" s="4">
        <f>ROUND(Source!Q35,O47)</f>
        <v>227.65</v>
      </c>
      <c r="G47" s="4" t="s">
        <v>84</v>
      </c>
      <c r="H47" s="4" t="s">
        <v>85</v>
      </c>
      <c r="I47" s="4"/>
      <c r="J47" s="4"/>
      <c r="K47" s="4">
        <v>203</v>
      </c>
      <c r="L47" s="4">
        <v>11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227.65</v>
      </c>
      <c r="X47" s="4">
        <v>1</v>
      </c>
      <c r="Y47" s="4">
        <v>3822.24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231</v>
      </c>
      <c r="F48" s="4">
        <f>ROUND(Source!BB35,O48)</f>
        <v>0</v>
      </c>
      <c r="G48" s="4" t="s">
        <v>86</v>
      </c>
      <c r="H48" s="4" t="s">
        <v>87</v>
      </c>
      <c r="I48" s="4"/>
      <c r="J48" s="4"/>
      <c r="K48" s="4">
        <v>231</v>
      </c>
      <c r="L48" s="4">
        <v>12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204</v>
      </c>
      <c r="F49" s="4">
        <f>ROUND(Source!R35,O49)</f>
        <v>29.66</v>
      </c>
      <c r="G49" s="4" t="s">
        <v>88</v>
      </c>
      <c r="H49" s="4" t="s">
        <v>89</v>
      </c>
      <c r="I49" s="4"/>
      <c r="J49" s="4"/>
      <c r="K49" s="4">
        <v>204</v>
      </c>
      <c r="L49" s="4">
        <v>13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29.659999999999997</v>
      </c>
      <c r="X49" s="4">
        <v>1</v>
      </c>
      <c r="Y49" s="4">
        <v>1661.55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205</v>
      </c>
      <c r="F50" s="4">
        <f>ROUND(Source!S35,O50)</f>
        <v>219.98</v>
      </c>
      <c r="G50" s="4" t="s">
        <v>90</v>
      </c>
      <c r="H50" s="4" t="s">
        <v>91</v>
      </c>
      <c r="I50" s="4"/>
      <c r="J50" s="4"/>
      <c r="K50" s="4">
        <v>205</v>
      </c>
      <c r="L50" s="4">
        <v>14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219.98</v>
      </c>
      <c r="X50" s="4">
        <v>1</v>
      </c>
      <c r="Y50" s="4">
        <v>12323.279999999999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232</v>
      </c>
      <c r="F51" s="4">
        <f>ROUND(Source!BC35,O51)</f>
        <v>0</v>
      </c>
      <c r="G51" s="4" t="s">
        <v>92</v>
      </c>
      <c r="H51" s="4" t="s">
        <v>93</v>
      </c>
      <c r="I51" s="4"/>
      <c r="J51" s="4"/>
      <c r="K51" s="4">
        <v>232</v>
      </c>
      <c r="L51" s="4">
        <v>15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214</v>
      </c>
      <c r="F52" s="4">
        <f>ROUND(Source!AS35,O52)</f>
        <v>136.36000000000001</v>
      </c>
      <c r="G52" s="4" t="s">
        <v>94</v>
      </c>
      <c r="H52" s="4" t="s">
        <v>95</v>
      </c>
      <c r="I52" s="4"/>
      <c r="J52" s="4"/>
      <c r="K52" s="4">
        <v>214</v>
      </c>
      <c r="L52" s="4">
        <v>16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136.36000000000001</v>
      </c>
      <c r="X52" s="4">
        <v>1</v>
      </c>
      <c r="Y52" s="4">
        <v>4025.56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215</v>
      </c>
      <c r="F53" s="4">
        <f>ROUND(Source!AT35,O53)</f>
        <v>731.44</v>
      </c>
      <c r="G53" s="4" t="s">
        <v>96</v>
      </c>
      <c r="H53" s="4" t="s">
        <v>97</v>
      </c>
      <c r="I53" s="4"/>
      <c r="J53" s="4"/>
      <c r="K53" s="4">
        <v>215</v>
      </c>
      <c r="L53" s="4">
        <v>17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731.44</v>
      </c>
      <c r="X53" s="4">
        <v>1</v>
      </c>
      <c r="Y53" s="4">
        <v>33801.94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217</v>
      </c>
      <c r="F54" s="4">
        <f>ROUND(Source!AU35,O54)</f>
        <v>0</v>
      </c>
      <c r="G54" s="4" t="s">
        <v>98</v>
      </c>
      <c r="H54" s="4" t="s">
        <v>99</v>
      </c>
      <c r="I54" s="4"/>
      <c r="J54" s="4"/>
      <c r="K54" s="4">
        <v>217</v>
      </c>
      <c r="L54" s="4">
        <v>18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230</v>
      </c>
      <c r="F55" s="4">
        <f>ROUND(Source!BA35,O55)</f>
        <v>0</v>
      </c>
      <c r="G55" s="4" t="s">
        <v>100</v>
      </c>
      <c r="H55" s="4" t="s">
        <v>101</v>
      </c>
      <c r="I55" s="4"/>
      <c r="J55" s="4"/>
      <c r="K55" s="4">
        <v>230</v>
      </c>
      <c r="L55" s="4">
        <v>19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206</v>
      </c>
      <c r="F56" s="4">
        <f>ROUND(Source!T35,O56)</f>
        <v>0</v>
      </c>
      <c r="G56" s="4" t="s">
        <v>102</v>
      </c>
      <c r="H56" s="4" t="s">
        <v>103</v>
      </c>
      <c r="I56" s="4"/>
      <c r="J56" s="4"/>
      <c r="K56" s="4">
        <v>206</v>
      </c>
      <c r="L56" s="4">
        <v>20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207</v>
      </c>
      <c r="F57" s="4">
        <f>ROUND(Source!U35,O57)</f>
        <v>22.7834638</v>
      </c>
      <c r="G57" s="4" t="s">
        <v>104</v>
      </c>
      <c r="H57" s="4" t="s">
        <v>105</v>
      </c>
      <c r="I57" s="4"/>
      <c r="J57" s="4"/>
      <c r="K57" s="4">
        <v>207</v>
      </c>
      <c r="L57" s="4">
        <v>21</v>
      </c>
      <c r="M57" s="4">
        <v>3</v>
      </c>
      <c r="N57" s="4" t="s">
        <v>3</v>
      </c>
      <c r="O57" s="4">
        <v>7</v>
      </c>
      <c r="P57" s="4"/>
      <c r="Q57" s="4"/>
      <c r="R57" s="4"/>
      <c r="S57" s="4"/>
      <c r="T57" s="4"/>
      <c r="U57" s="4"/>
      <c r="V57" s="4"/>
      <c r="W57" s="4">
        <v>22.7834638</v>
      </c>
      <c r="X57" s="4">
        <v>1</v>
      </c>
      <c r="Y57" s="4">
        <v>22.7834638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208</v>
      </c>
      <c r="F58" s="4">
        <f>ROUND(Source!V35,O58)</f>
        <v>2.3189071999999999</v>
      </c>
      <c r="G58" s="4" t="s">
        <v>106</v>
      </c>
      <c r="H58" s="4" t="s">
        <v>107</v>
      </c>
      <c r="I58" s="4"/>
      <c r="J58" s="4"/>
      <c r="K58" s="4">
        <v>208</v>
      </c>
      <c r="L58" s="4">
        <v>22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2.3189071999999999</v>
      </c>
      <c r="X58" s="4">
        <v>1</v>
      </c>
      <c r="Y58" s="4">
        <v>2.3189071999999999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209</v>
      </c>
      <c r="F59" s="4">
        <f>ROUND(Source!W35,O59)</f>
        <v>0</v>
      </c>
      <c r="G59" s="4" t="s">
        <v>108</v>
      </c>
      <c r="H59" s="4" t="s">
        <v>109</v>
      </c>
      <c r="I59" s="4"/>
      <c r="J59" s="4"/>
      <c r="K59" s="4">
        <v>209</v>
      </c>
      <c r="L59" s="4">
        <v>23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233</v>
      </c>
      <c r="F60" s="4">
        <f>ROUND(Source!BD35,O60)</f>
        <v>49.44</v>
      </c>
      <c r="G60" s="4" t="s">
        <v>110</v>
      </c>
      <c r="H60" s="4" t="s">
        <v>111</v>
      </c>
      <c r="I60" s="4"/>
      <c r="J60" s="4"/>
      <c r="K60" s="4">
        <v>233</v>
      </c>
      <c r="L60" s="4">
        <v>24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49.44</v>
      </c>
      <c r="X60" s="4">
        <v>1</v>
      </c>
      <c r="Y60" s="4">
        <v>913.32999999999993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210</v>
      </c>
      <c r="F61" s="4">
        <f>ROUND(Source!X35,O61)</f>
        <v>241.42</v>
      </c>
      <c r="G61" s="4" t="s">
        <v>112</v>
      </c>
      <c r="H61" s="4" t="s">
        <v>113</v>
      </c>
      <c r="I61" s="4"/>
      <c r="J61" s="4"/>
      <c r="K61" s="4">
        <v>210</v>
      </c>
      <c r="L61" s="4">
        <v>25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241.42</v>
      </c>
      <c r="X61" s="4">
        <v>1</v>
      </c>
      <c r="Y61" s="4">
        <v>13524.66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211</v>
      </c>
      <c r="F62" s="4">
        <f>ROUND(Source!Y35,O62)</f>
        <v>129.31</v>
      </c>
      <c r="G62" s="4" t="s">
        <v>114</v>
      </c>
      <c r="H62" s="4" t="s">
        <v>115</v>
      </c>
      <c r="I62" s="4"/>
      <c r="J62" s="4"/>
      <c r="K62" s="4">
        <v>211</v>
      </c>
      <c r="L62" s="4">
        <v>26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129.31</v>
      </c>
      <c r="X62" s="4">
        <v>1</v>
      </c>
      <c r="Y62" s="4">
        <v>7243.99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224</v>
      </c>
      <c r="F63" s="4">
        <f>ROUND(Source!AR35,O63)</f>
        <v>867.8</v>
      </c>
      <c r="G63" s="4" t="s">
        <v>116</v>
      </c>
      <c r="H63" s="4" t="s">
        <v>117</v>
      </c>
      <c r="I63" s="4"/>
      <c r="J63" s="4"/>
      <c r="K63" s="4">
        <v>224</v>
      </c>
      <c r="L63" s="4">
        <v>27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867.8</v>
      </c>
      <c r="X63" s="4">
        <v>1</v>
      </c>
      <c r="Y63" s="4">
        <v>37827.5</v>
      </c>
      <c r="Z63" s="4"/>
      <c r="AA63" s="4"/>
      <c r="AB63" s="4"/>
    </row>
    <row r="64" spans="1:28" x14ac:dyDescent="0.25">
      <c r="A64" s="4">
        <v>50</v>
      </c>
      <c r="B64" s="4">
        <v>1</v>
      </c>
      <c r="C64" s="4">
        <v>0</v>
      </c>
      <c r="D64" s="4">
        <v>2</v>
      </c>
      <c r="E64" s="4">
        <v>0</v>
      </c>
      <c r="F64" s="4">
        <f>ROUND(F63,O64)</f>
        <v>867.8</v>
      </c>
      <c r="G64" s="4" t="s">
        <v>118</v>
      </c>
      <c r="H64" s="4" t="s">
        <v>119</v>
      </c>
      <c r="I64" s="4"/>
      <c r="J64" s="4"/>
      <c r="K64" s="4">
        <v>212</v>
      </c>
      <c r="L64" s="4">
        <v>28</v>
      </c>
      <c r="M64" s="4">
        <v>0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867.8</v>
      </c>
      <c r="X64" s="4">
        <v>1</v>
      </c>
      <c r="Y64" s="4">
        <v>37827.5</v>
      </c>
      <c r="Z64" s="4"/>
      <c r="AA64" s="4"/>
      <c r="AB64" s="4"/>
    </row>
    <row r="65" spans="1:245" x14ac:dyDescent="0.25">
      <c r="A65" s="4">
        <v>50</v>
      </c>
      <c r="B65" s="4">
        <v>1</v>
      </c>
      <c r="C65" s="4">
        <v>0</v>
      </c>
      <c r="D65" s="4">
        <v>2</v>
      </c>
      <c r="E65" s="4">
        <v>0</v>
      </c>
      <c r="F65" s="4">
        <f>ROUND(F64*0.22,O65)</f>
        <v>190.92</v>
      </c>
      <c r="G65" s="4" t="s">
        <v>120</v>
      </c>
      <c r="H65" s="4" t="s">
        <v>121</v>
      </c>
      <c r="I65" s="4"/>
      <c r="J65" s="4"/>
      <c r="K65" s="4">
        <v>212</v>
      </c>
      <c r="L65" s="4">
        <v>29</v>
      </c>
      <c r="M65" s="4">
        <v>0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190.92</v>
      </c>
      <c r="X65" s="4">
        <v>1</v>
      </c>
      <c r="Y65" s="4">
        <v>8322.0499999999993</v>
      </c>
      <c r="Z65" s="4"/>
      <c r="AA65" s="4"/>
      <c r="AB65" s="4"/>
    </row>
    <row r="66" spans="1:245" x14ac:dyDescent="0.25">
      <c r="A66" s="4">
        <v>50</v>
      </c>
      <c r="B66" s="4">
        <v>1</v>
      </c>
      <c r="C66" s="4">
        <v>0</v>
      </c>
      <c r="D66" s="4">
        <v>2</v>
      </c>
      <c r="E66" s="4">
        <v>213</v>
      </c>
      <c r="F66" s="4">
        <f>ROUND(F64+F65,O66)</f>
        <v>1058.72</v>
      </c>
      <c r="G66" s="4" t="s">
        <v>122</v>
      </c>
      <c r="H66" s="4" t="s">
        <v>116</v>
      </c>
      <c r="I66" s="4"/>
      <c r="J66" s="4"/>
      <c r="K66" s="4">
        <v>212</v>
      </c>
      <c r="L66" s="4">
        <v>30</v>
      </c>
      <c r="M66" s="4">
        <v>0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1058.72</v>
      </c>
      <c r="X66" s="4">
        <v>1</v>
      </c>
      <c r="Y66" s="4">
        <v>46149.55</v>
      </c>
      <c r="Z66" s="4"/>
      <c r="AA66" s="4"/>
      <c r="AB66" s="4"/>
    </row>
    <row r="68" spans="1:245" x14ac:dyDescent="0.25">
      <c r="A68" s="1">
        <v>4</v>
      </c>
      <c r="B68" s="1">
        <v>1</v>
      </c>
      <c r="C68" s="1"/>
      <c r="D68" s="1">
        <f>ROW(A82)</f>
        <v>82</v>
      </c>
      <c r="E68" s="1"/>
      <c r="F68" s="1" t="s">
        <v>13</v>
      </c>
      <c r="G68" s="1" t="s">
        <v>123</v>
      </c>
      <c r="H68" s="1" t="s">
        <v>3</v>
      </c>
      <c r="I68" s="1">
        <v>0</v>
      </c>
      <c r="J68" s="1"/>
      <c r="K68" s="1">
        <v>-1</v>
      </c>
      <c r="L68" s="1"/>
      <c r="M68" s="1" t="s">
        <v>3</v>
      </c>
      <c r="N68" s="1"/>
      <c r="O68" s="1"/>
      <c r="P68" s="1"/>
      <c r="Q68" s="1"/>
      <c r="R68" s="1"/>
      <c r="S68" s="1">
        <v>79194375</v>
      </c>
      <c r="T68" s="1"/>
      <c r="U68" s="1" t="s">
        <v>3</v>
      </c>
      <c r="V68" s="1">
        <v>0</v>
      </c>
      <c r="W68" s="1"/>
      <c r="X68" s="1"/>
      <c r="Y68" s="1"/>
      <c r="Z68" s="1"/>
      <c r="AA68" s="1"/>
      <c r="AB68" s="1" t="s">
        <v>3</v>
      </c>
      <c r="AC68" s="1" t="s">
        <v>3</v>
      </c>
      <c r="AD68" s="1" t="s">
        <v>3</v>
      </c>
      <c r="AE68" s="1" t="s">
        <v>3</v>
      </c>
      <c r="AF68" s="1" t="s">
        <v>3</v>
      </c>
      <c r="AG68" s="1" t="s">
        <v>3</v>
      </c>
      <c r="AH68" s="1"/>
      <c r="AI68" s="1"/>
      <c r="AJ68" s="1"/>
      <c r="AK68" s="1"/>
      <c r="AL68" s="1"/>
      <c r="AM68" s="1"/>
      <c r="AN68" s="1"/>
      <c r="AO68" s="1"/>
      <c r="AP68" s="1" t="s">
        <v>3</v>
      </c>
      <c r="AQ68" s="1" t="s">
        <v>3</v>
      </c>
      <c r="AR68" s="1" t="s">
        <v>3</v>
      </c>
      <c r="AS68" s="1"/>
      <c r="AT68" s="1"/>
      <c r="AU68" s="1"/>
      <c r="AV68" s="1"/>
      <c r="AW68" s="1"/>
      <c r="AX68" s="1"/>
      <c r="AY68" s="1"/>
      <c r="AZ68" s="1" t="s">
        <v>3</v>
      </c>
      <c r="BA68" s="1"/>
      <c r="BB68" s="1" t="s">
        <v>3</v>
      </c>
      <c r="BC68" s="1" t="s">
        <v>3</v>
      </c>
      <c r="BD68" s="1" t="s">
        <v>3</v>
      </c>
      <c r="BE68" s="1" t="s">
        <v>3</v>
      </c>
      <c r="BF68" s="1" t="s">
        <v>3</v>
      </c>
      <c r="BG68" s="1" t="s">
        <v>3</v>
      </c>
      <c r="BH68" s="1" t="s">
        <v>3</v>
      </c>
      <c r="BI68" s="1" t="s">
        <v>3</v>
      </c>
      <c r="BJ68" s="1" t="s">
        <v>3</v>
      </c>
      <c r="BK68" s="1" t="s">
        <v>3</v>
      </c>
      <c r="BL68" s="1" t="s">
        <v>3</v>
      </c>
      <c r="BM68" s="1" t="s">
        <v>3</v>
      </c>
      <c r="BN68" s="1" t="s">
        <v>3</v>
      </c>
      <c r="BO68" s="1" t="s">
        <v>3</v>
      </c>
      <c r="BP68" s="1" t="s">
        <v>3</v>
      </c>
      <c r="BQ68" s="1"/>
      <c r="BR68" s="1"/>
      <c r="BS68" s="1"/>
      <c r="BT68" s="1"/>
      <c r="BU68" s="1"/>
      <c r="BV68" s="1"/>
      <c r="BW68" s="1"/>
      <c r="BX68" s="1">
        <v>0</v>
      </c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>
        <v>0</v>
      </c>
    </row>
    <row r="70" spans="1:245" x14ac:dyDescent="0.25">
      <c r="A70" s="2">
        <v>52</v>
      </c>
      <c r="B70" s="2">
        <f t="shared" ref="B70:G70" si="32">B82</f>
        <v>1</v>
      </c>
      <c r="C70" s="2">
        <f t="shared" si="32"/>
        <v>4</v>
      </c>
      <c r="D70" s="2">
        <f t="shared" si="32"/>
        <v>68</v>
      </c>
      <c r="E70" s="2">
        <f t="shared" si="32"/>
        <v>0</v>
      </c>
      <c r="F70" s="2" t="str">
        <f t="shared" si="32"/>
        <v>Новый раздел</v>
      </c>
      <c r="G70" s="2" t="str">
        <f t="shared" si="32"/>
        <v>Монтаж контура заземления</v>
      </c>
      <c r="H70" s="2"/>
      <c r="I70" s="2"/>
      <c r="J70" s="2"/>
      <c r="K70" s="2"/>
      <c r="L70" s="2"/>
      <c r="M70" s="2"/>
      <c r="N70" s="2"/>
      <c r="O70" s="2">
        <f t="shared" ref="O70:AT70" si="33">O82</f>
        <v>1646.47</v>
      </c>
      <c r="P70" s="2">
        <f t="shared" si="33"/>
        <v>1183.6500000000001</v>
      </c>
      <c r="Q70" s="2">
        <f t="shared" si="33"/>
        <v>93.92</v>
      </c>
      <c r="R70" s="2">
        <f t="shared" si="33"/>
        <v>9.33</v>
      </c>
      <c r="S70" s="2">
        <f t="shared" si="33"/>
        <v>368.9</v>
      </c>
      <c r="T70" s="2">
        <f t="shared" si="33"/>
        <v>0</v>
      </c>
      <c r="U70" s="2">
        <f t="shared" si="33"/>
        <v>44.022060400000001</v>
      </c>
      <c r="V70" s="2">
        <f t="shared" si="33"/>
        <v>0.79955480000000012</v>
      </c>
      <c r="W70" s="2">
        <f t="shared" si="33"/>
        <v>0</v>
      </c>
      <c r="X70" s="2">
        <f t="shared" si="33"/>
        <v>350.48</v>
      </c>
      <c r="Y70" s="2">
        <f t="shared" si="33"/>
        <v>170.59</v>
      </c>
      <c r="Z70" s="2">
        <f t="shared" si="33"/>
        <v>0</v>
      </c>
      <c r="AA70" s="2">
        <f t="shared" si="33"/>
        <v>0</v>
      </c>
      <c r="AB70" s="2">
        <f t="shared" si="33"/>
        <v>1646.47</v>
      </c>
      <c r="AC70" s="2">
        <f t="shared" si="33"/>
        <v>1183.6500000000001</v>
      </c>
      <c r="AD70" s="2">
        <f t="shared" si="33"/>
        <v>93.92</v>
      </c>
      <c r="AE70" s="2">
        <f t="shared" si="33"/>
        <v>9.33</v>
      </c>
      <c r="AF70" s="2">
        <f t="shared" si="33"/>
        <v>368.9</v>
      </c>
      <c r="AG70" s="2">
        <f t="shared" si="33"/>
        <v>0</v>
      </c>
      <c r="AH70" s="2">
        <f t="shared" si="33"/>
        <v>44.022060400000001</v>
      </c>
      <c r="AI70" s="2">
        <f t="shared" si="33"/>
        <v>0.79955480000000012</v>
      </c>
      <c r="AJ70" s="2">
        <f t="shared" si="33"/>
        <v>0</v>
      </c>
      <c r="AK70" s="2">
        <f t="shared" si="33"/>
        <v>350.48</v>
      </c>
      <c r="AL70" s="2">
        <f t="shared" si="33"/>
        <v>170.59</v>
      </c>
      <c r="AM70" s="2">
        <f t="shared" si="33"/>
        <v>0</v>
      </c>
      <c r="AN70" s="2">
        <f t="shared" si="33"/>
        <v>0</v>
      </c>
      <c r="AO70" s="2">
        <f t="shared" si="33"/>
        <v>0</v>
      </c>
      <c r="AP70" s="2">
        <f t="shared" si="33"/>
        <v>0</v>
      </c>
      <c r="AQ70" s="2">
        <f t="shared" si="33"/>
        <v>0</v>
      </c>
      <c r="AR70" s="2">
        <f t="shared" si="33"/>
        <v>2167.54</v>
      </c>
      <c r="AS70" s="2">
        <f t="shared" si="33"/>
        <v>992.14</v>
      </c>
      <c r="AT70" s="2">
        <f t="shared" si="33"/>
        <v>1175.4000000000001</v>
      </c>
      <c r="AU70" s="2">
        <f t="shared" ref="AU70:BZ70" si="34">AU82</f>
        <v>0</v>
      </c>
      <c r="AV70" s="2">
        <f t="shared" si="34"/>
        <v>1183.6500000000001</v>
      </c>
      <c r="AW70" s="2">
        <f t="shared" si="34"/>
        <v>1183.6500000000001</v>
      </c>
      <c r="AX70" s="2">
        <f t="shared" si="34"/>
        <v>0</v>
      </c>
      <c r="AY70" s="2">
        <f t="shared" si="34"/>
        <v>1183.6500000000001</v>
      </c>
      <c r="AZ70" s="2">
        <f t="shared" si="34"/>
        <v>0</v>
      </c>
      <c r="BA70" s="2">
        <f t="shared" si="34"/>
        <v>0</v>
      </c>
      <c r="BB70" s="2">
        <f t="shared" si="34"/>
        <v>0</v>
      </c>
      <c r="BC70" s="2">
        <f t="shared" si="34"/>
        <v>0</v>
      </c>
      <c r="BD70" s="2">
        <f t="shared" si="34"/>
        <v>0</v>
      </c>
      <c r="BE70" s="2">
        <f t="shared" si="34"/>
        <v>0</v>
      </c>
      <c r="BF70" s="2">
        <f t="shared" si="34"/>
        <v>0</v>
      </c>
      <c r="BG70" s="2">
        <f t="shared" si="34"/>
        <v>0</v>
      </c>
      <c r="BH70" s="2">
        <f t="shared" si="34"/>
        <v>0</v>
      </c>
      <c r="BI70" s="2">
        <f t="shared" si="34"/>
        <v>0</v>
      </c>
      <c r="BJ70" s="2">
        <f t="shared" si="34"/>
        <v>0</v>
      </c>
      <c r="BK70" s="2">
        <f t="shared" si="34"/>
        <v>0</v>
      </c>
      <c r="BL70" s="2">
        <f t="shared" si="34"/>
        <v>0</v>
      </c>
      <c r="BM70" s="2">
        <f t="shared" si="34"/>
        <v>0</v>
      </c>
      <c r="BN70" s="2">
        <f t="shared" si="34"/>
        <v>0</v>
      </c>
      <c r="BO70" s="2">
        <f t="shared" si="34"/>
        <v>0</v>
      </c>
      <c r="BP70" s="2">
        <f t="shared" si="34"/>
        <v>0</v>
      </c>
      <c r="BQ70" s="2">
        <f t="shared" si="34"/>
        <v>0</v>
      </c>
      <c r="BR70" s="2">
        <f t="shared" si="34"/>
        <v>0</v>
      </c>
      <c r="BS70" s="2">
        <f t="shared" si="34"/>
        <v>0</v>
      </c>
      <c r="BT70" s="2">
        <f t="shared" si="34"/>
        <v>0</v>
      </c>
      <c r="BU70" s="2">
        <f t="shared" si="34"/>
        <v>0</v>
      </c>
      <c r="BV70" s="2">
        <f t="shared" si="34"/>
        <v>0</v>
      </c>
      <c r="BW70" s="2">
        <f t="shared" si="34"/>
        <v>0</v>
      </c>
      <c r="BX70" s="2">
        <f t="shared" si="34"/>
        <v>0</v>
      </c>
      <c r="BY70" s="2">
        <f t="shared" si="34"/>
        <v>0</v>
      </c>
      <c r="BZ70" s="2">
        <f t="shared" si="34"/>
        <v>0</v>
      </c>
      <c r="CA70" s="2">
        <f t="shared" ref="CA70:DF70" si="35">CA82</f>
        <v>2167.54</v>
      </c>
      <c r="CB70" s="2">
        <f t="shared" si="35"/>
        <v>992.14</v>
      </c>
      <c r="CC70" s="2">
        <f t="shared" si="35"/>
        <v>1175.4000000000001</v>
      </c>
      <c r="CD70" s="2">
        <f t="shared" si="35"/>
        <v>0</v>
      </c>
      <c r="CE70" s="2">
        <f t="shared" si="35"/>
        <v>1183.6500000000001</v>
      </c>
      <c r="CF70" s="2">
        <f t="shared" si="35"/>
        <v>1183.6500000000001</v>
      </c>
      <c r="CG70" s="2">
        <f t="shared" si="35"/>
        <v>0</v>
      </c>
      <c r="CH70" s="2">
        <f t="shared" si="35"/>
        <v>1183.6500000000001</v>
      </c>
      <c r="CI70" s="2">
        <f t="shared" si="35"/>
        <v>0</v>
      </c>
      <c r="CJ70" s="2">
        <f t="shared" si="35"/>
        <v>0</v>
      </c>
      <c r="CK70" s="2">
        <f t="shared" si="35"/>
        <v>0</v>
      </c>
      <c r="CL70" s="2">
        <f t="shared" si="35"/>
        <v>0</v>
      </c>
      <c r="CM70" s="2">
        <f t="shared" si="35"/>
        <v>0</v>
      </c>
      <c r="CN70" s="2">
        <f t="shared" si="35"/>
        <v>0</v>
      </c>
      <c r="CO70" s="2">
        <f t="shared" si="35"/>
        <v>0</v>
      </c>
      <c r="CP70" s="2">
        <f t="shared" si="35"/>
        <v>0</v>
      </c>
      <c r="CQ70" s="2">
        <f t="shared" si="35"/>
        <v>0</v>
      </c>
      <c r="CR70" s="2">
        <f t="shared" si="35"/>
        <v>0</v>
      </c>
      <c r="CS70" s="2">
        <f t="shared" si="35"/>
        <v>0</v>
      </c>
      <c r="CT70" s="2">
        <f t="shared" si="35"/>
        <v>0</v>
      </c>
      <c r="CU70" s="2">
        <f t="shared" si="35"/>
        <v>0</v>
      </c>
      <c r="CV70" s="2">
        <f t="shared" si="35"/>
        <v>0</v>
      </c>
      <c r="CW70" s="2">
        <f t="shared" si="35"/>
        <v>0</v>
      </c>
      <c r="CX70" s="2">
        <f t="shared" si="35"/>
        <v>0</v>
      </c>
      <c r="CY70" s="2">
        <f t="shared" si="35"/>
        <v>0</v>
      </c>
      <c r="CZ70" s="2">
        <f t="shared" si="35"/>
        <v>0</v>
      </c>
      <c r="DA70" s="2">
        <f t="shared" si="35"/>
        <v>0</v>
      </c>
      <c r="DB70" s="2">
        <f t="shared" si="35"/>
        <v>0</v>
      </c>
      <c r="DC70" s="2">
        <f t="shared" si="35"/>
        <v>0</v>
      </c>
      <c r="DD70" s="2">
        <f t="shared" si="35"/>
        <v>0</v>
      </c>
      <c r="DE70" s="2">
        <f t="shared" si="35"/>
        <v>0</v>
      </c>
      <c r="DF70" s="2">
        <f t="shared" si="35"/>
        <v>0</v>
      </c>
      <c r="DG70" s="3">
        <f t="shared" ref="DG70:EL70" si="36">DG82</f>
        <v>0</v>
      </c>
      <c r="DH70" s="3">
        <f t="shared" si="36"/>
        <v>0</v>
      </c>
      <c r="DI70" s="3">
        <f t="shared" si="36"/>
        <v>0</v>
      </c>
      <c r="DJ70" s="3">
        <f t="shared" si="36"/>
        <v>0</v>
      </c>
      <c r="DK70" s="3">
        <f t="shared" si="36"/>
        <v>0</v>
      </c>
      <c r="DL70" s="3">
        <f t="shared" si="36"/>
        <v>0</v>
      </c>
      <c r="DM70" s="3">
        <f t="shared" si="36"/>
        <v>0</v>
      </c>
      <c r="DN70" s="3">
        <f t="shared" si="36"/>
        <v>0</v>
      </c>
      <c r="DO70" s="3">
        <f t="shared" si="36"/>
        <v>0</v>
      </c>
      <c r="DP70" s="3">
        <f t="shared" si="36"/>
        <v>0</v>
      </c>
      <c r="DQ70" s="3">
        <f t="shared" si="36"/>
        <v>0</v>
      </c>
      <c r="DR70" s="3">
        <f t="shared" si="36"/>
        <v>0</v>
      </c>
      <c r="DS70" s="3">
        <f t="shared" si="36"/>
        <v>0</v>
      </c>
      <c r="DT70" s="3">
        <f t="shared" si="36"/>
        <v>0</v>
      </c>
      <c r="DU70" s="3">
        <f t="shared" si="36"/>
        <v>0</v>
      </c>
      <c r="DV70" s="3">
        <f t="shared" si="36"/>
        <v>0</v>
      </c>
      <c r="DW70" s="3">
        <f t="shared" si="36"/>
        <v>0</v>
      </c>
      <c r="DX70" s="3">
        <f t="shared" si="36"/>
        <v>0</v>
      </c>
      <c r="DY70" s="3">
        <f t="shared" si="36"/>
        <v>0</v>
      </c>
      <c r="DZ70" s="3">
        <f t="shared" si="36"/>
        <v>0</v>
      </c>
      <c r="EA70" s="3">
        <f t="shared" si="36"/>
        <v>0</v>
      </c>
      <c r="EB70" s="3">
        <f t="shared" si="36"/>
        <v>0</v>
      </c>
      <c r="EC70" s="3">
        <f t="shared" si="36"/>
        <v>0</v>
      </c>
      <c r="ED70" s="3">
        <f t="shared" si="36"/>
        <v>0</v>
      </c>
      <c r="EE70" s="3">
        <f t="shared" si="36"/>
        <v>0</v>
      </c>
      <c r="EF70" s="3">
        <f t="shared" si="36"/>
        <v>0</v>
      </c>
      <c r="EG70" s="3">
        <f t="shared" si="36"/>
        <v>0</v>
      </c>
      <c r="EH70" s="3">
        <f t="shared" si="36"/>
        <v>0</v>
      </c>
      <c r="EI70" s="3">
        <f t="shared" si="36"/>
        <v>0</v>
      </c>
      <c r="EJ70" s="3">
        <f t="shared" si="36"/>
        <v>0</v>
      </c>
      <c r="EK70" s="3">
        <f t="shared" si="36"/>
        <v>0</v>
      </c>
      <c r="EL70" s="3">
        <f t="shared" si="36"/>
        <v>0</v>
      </c>
      <c r="EM70" s="3">
        <f t="shared" ref="EM70:FR70" si="37">EM82</f>
        <v>0</v>
      </c>
      <c r="EN70" s="3">
        <f t="shared" si="37"/>
        <v>0</v>
      </c>
      <c r="EO70" s="3">
        <f t="shared" si="37"/>
        <v>0</v>
      </c>
      <c r="EP70" s="3">
        <f t="shared" si="37"/>
        <v>0</v>
      </c>
      <c r="EQ70" s="3">
        <f t="shared" si="37"/>
        <v>0</v>
      </c>
      <c r="ER70" s="3">
        <f t="shared" si="37"/>
        <v>0</v>
      </c>
      <c r="ES70" s="3">
        <f t="shared" si="37"/>
        <v>0</v>
      </c>
      <c r="ET70" s="3">
        <f t="shared" si="37"/>
        <v>0</v>
      </c>
      <c r="EU70" s="3">
        <f t="shared" si="37"/>
        <v>0</v>
      </c>
      <c r="EV70" s="3">
        <f t="shared" si="37"/>
        <v>0</v>
      </c>
      <c r="EW70" s="3">
        <f t="shared" si="37"/>
        <v>0</v>
      </c>
      <c r="EX70" s="3">
        <f t="shared" si="37"/>
        <v>0</v>
      </c>
      <c r="EY70" s="3">
        <f t="shared" si="37"/>
        <v>0</v>
      </c>
      <c r="EZ70" s="3">
        <f t="shared" si="37"/>
        <v>0</v>
      </c>
      <c r="FA70" s="3">
        <f t="shared" si="37"/>
        <v>0</v>
      </c>
      <c r="FB70" s="3">
        <f t="shared" si="37"/>
        <v>0</v>
      </c>
      <c r="FC70" s="3">
        <f t="shared" si="37"/>
        <v>0</v>
      </c>
      <c r="FD70" s="3">
        <f t="shared" si="37"/>
        <v>0</v>
      </c>
      <c r="FE70" s="3">
        <f t="shared" si="37"/>
        <v>0</v>
      </c>
      <c r="FF70" s="3">
        <f t="shared" si="37"/>
        <v>0</v>
      </c>
      <c r="FG70" s="3">
        <f t="shared" si="37"/>
        <v>0</v>
      </c>
      <c r="FH70" s="3">
        <f t="shared" si="37"/>
        <v>0</v>
      </c>
      <c r="FI70" s="3">
        <f t="shared" si="37"/>
        <v>0</v>
      </c>
      <c r="FJ70" s="3">
        <f t="shared" si="37"/>
        <v>0</v>
      </c>
      <c r="FK70" s="3">
        <f t="shared" si="37"/>
        <v>0</v>
      </c>
      <c r="FL70" s="3">
        <f t="shared" si="37"/>
        <v>0</v>
      </c>
      <c r="FM70" s="3">
        <f t="shared" si="37"/>
        <v>0</v>
      </c>
      <c r="FN70" s="3">
        <f t="shared" si="37"/>
        <v>0</v>
      </c>
      <c r="FO70" s="3">
        <f t="shared" si="37"/>
        <v>0</v>
      </c>
      <c r="FP70" s="3">
        <f t="shared" si="37"/>
        <v>0</v>
      </c>
      <c r="FQ70" s="3">
        <f t="shared" si="37"/>
        <v>0</v>
      </c>
      <c r="FR70" s="3">
        <f t="shared" si="37"/>
        <v>0</v>
      </c>
      <c r="FS70" s="3">
        <f t="shared" ref="FS70:GX70" si="38">FS82</f>
        <v>0</v>
      </c>
      <c r="FT70" s="3">
        <f t="shared" si="38"/>
        <v>0</v>
      </c>
      <c r="FU70" s="3">
        <f t="shared" si="38"/>
        <v>0</v>
      </c>
      <c r="FV70" s="3">
        <f t="shared" si="38"/>
        <v>0</v>
      </c>
      <c r="FW70" s="3">
        <f t="shared" si="38"/>
        <v>0</v>
      </c>
      <c r="FX70" s="3">
        <f t="shared" si="38"/>
        <v>0</v>
      </c>
      <c r="FY70" s="3">
        <f t="shared" si="38"/>
        <v>0</v>
      </c>
      <c r="FZ70" s="3">
        <f t="shared" si="38"/>
        <v>0</v>
      </c>
      <c r="GA70" s="3">
        <f t="shared" si="38"/>
        <v>0</v>
      </c>
      <c r="GB70" s="3">
        <f t="shared" si="38"/>
        <v>0</v>
      </c>
      <c r="GC70" s="3">
        <f t="shared" si="38"/>
        <v>0</v>
      </c>
      <c r="GD70" s="3">
        <f t="shared" si="38"/>
        <v>0</v>
      </c>
      <c r="GE70" s="3">
        <f t="shared" si="38"/>
        <v>0</v>
      </c>
      <c r="GF70" s="3">
        <f t="shared" si="38"/>
        <v>0</v>
      </c>
      <c r="GG70" s="3">
        <f t="shared" si="38"/>
        <v>0</v>
      </c>
      <c r="GH70" s="3">
        <f t="shared" si="38"/>
        <v>0</v>
      </c>
      <c r="GI70" s="3">
        <f t="shared" si="38"/>
        <v>0</v>
      </c>
      <c r="GJ70" s="3">
        <f t="shared" si="38"/>
        <v>0</v>
      </c>
      <c r="GK70" s="3">
        <f t="shared" si="38"/>
        <v>0</v>
      </c>
      <c r="GL70" s="3">
        <f t="shared" si="38"/>
        <v>0</v>
      </c>
      <c r="GM70" s="3">
        <f t="shared" si="38"/>
        <v>0</v>
      </c>
      <c r="GN70" s="3">
        <f t="shared" si="38"/>
        <v>0</v>
      </c>
      <c r="GO70" s="3">
        <f t="shared" si="38"/>
        <v>0</v>
      </c>
      <c r="GP70" s="3">
        <f t="shared" si="38"/>
        <v>0</v>
      </c>
      <c r="GQ70" s="3">
        <f t="shared" si="38"/>
        <v>0</v>
      </c>
      <c r="GR70" s="3">
        <f t="shared" si="38"/>
        <v>0</v>
      </c>
      <c r="GS70" s="3">
        <f t="shared" si="38"/>
        <v>0</v>
      </c>
      <c r="GT70" s="3">
        <f t="shared" si="38"/>
        <v>0</v>
      </c>
      <c r="GU70" s="3">
        <f t="shared" si="38"/>
        <v>0</v>
      </c>
      <c r="GV70" s="3">
        <f t="shared" si="38"/>
        <v>0</v>
      </c>
      <c r="GW70" s="3">
        <f t="shared" si="38"/>
        <v>0</v>
      </c>
      <c r="GX70" s="3">
        <f t="shared" si="38"/>
        <v>0</v>
      </c>
    </row>
    <row r="72" spans="1:245" x14ac:dyDescent="0.25">
      <c r="A72">
        <v>17</v>
      </c>
      <c r="B72">
        <v>1</v>
      </c>
      <c r="C72">
        <f>ROW(SmtRes!A30)</f>
        <v>30</v>
      </c>
      <c r="D72">
        <f>ROW(EtalonRes!A30)</f>
        <v>30</v>
      </c>
      <c r="E72" t="s">
        <v>124</v>
      </c>
      <c r="F72" t="s">
        <v>125</v>
      </c>
      <c r="G72" t="s">
        <v>126</v>
      </c>
      <c r="H72" t="s">
        <v>127</v>
      </c>
      <c r="I72">
        <f>ROUND((25*0.6*0.5)/100,7)</f>
        <v>7.4999999999999997E-2</v>
      </c>
      <c r="J72">
        <v>0</v>
      </c>
      <c r="K72">
        <f>ROUND((25*0.6*0.5)/100,7)</f>
        <v>7.4999999999999997E-2</v>
      </c>
      <c r="O72">
        <f t="shared" ref="O72:O80" si="39">ROUND(CP72,2)</f>
        <v>124.32</v>
      </c>
      <c r="P72">
        <f t="shared" ref="P72:P80" si="40">ROUND(CQ72*I72,2)</f>
        <v>0</v>
      </c>
      <c r="Q72">
        <f t="shared" ref="Q72:Q80" si="41">ROUND(CR72*I72,2)</f>
        <v>0</v>
      </c>
      <c r="R72">
        <f t="shared" ref="R72:R80" si="42">ROUND(CS72*I72,2)</f>
        <v>0</v>
      </c>
      <c r="S72">
        <f t="shared" ref="S72:S80" si="43">ROUND(CT72*I72,2)</f>
        <v>124.32</v>
      </c>
      <c r="T72">
        <f t="shared" ref="T72:T80" si="44">ROUND(CU72*I72,2)</f>
        <v>0</v>
      </c>
      <c r="U72">
        <f t="shared" ref="U72:U80" si="45">ROUND(CV72*I72,7)</f>
        <v>15.939</v>
      </c>
      <c r="V72">
        <f t="shared" ref="V72:V80" si="46">ROUND(CW72*I72,7)</f>
        <v>0</v>
      </c>
      <c r="W72">
        <f t="shared" ref="W72:W80" si="47">ROUND(CX72*I72,2)</f>
        <v>0</v>
      </c>
      <c r="X72">
        <f t="shared" ref="X72:X80" si="48">ROUND(CY72,2)</f>
        <v>110.64</v>
      </c>
      <c r="Y72">
        <f t="shared" ref="Y72:Y80" si="49">ROUND(CZ72,2)</f>
        <v>49.73</v>
      </c>
      <c r="AA72">
        <v>79194374</v>
      </c>
      <c r="AB72">
        <f t="shared" ref="AB72:AB80" si="50">ROUND((AC72+AD72+AF72),6)</f>
        <v>1657.6559999999999</v>
      </c>
      <c r="AC72">
        <f t="shared" ref="AC72:AC80" si="51">ROUND((ES72),6)</f>
        <v>0</v>
      </c>
      <c r="AD72">
        <f>ROUND(((((ET72*ROUND((1.15*1.2),7)))-((EU72*ROUND((1.15*1.2),7))))+AE72),6)</f>
        <v>0</v>
      </c>
      <c r="AE72">
        <f>ROUND(((EU72*ROUND((1.15*1.2),7))),6)</f>
        <v>0</v>
      </c>
      <c r="AF72">
        <f>ROUND(((EV72*ROUND((1.15*1.2),7))),6)</f>
        <v>1657.6559999999999</v>
      </c>
      <c r="AG72">
        <f t="shared" ref="AG72:AG80" si="52">ROUND((AP72),6)</f>
        <v>0</v>
      </c>
      <c r="AH72">
        <f>((EW72*ROUND((1.15*1.2),7)))</f>
        <v>212.51999999999998</v>
      </c>
      <c r="AI72">
        <f>((EX72*ROUND((1.15*1.2),7)))</f>
        <v>0</v>
      </c>
      <c r="AJ72">
        <f t="shared" ref="AJ72:AJ80" si="53">(AS72)</f>
        <v>0</v>
      </c>
      <c r="AK72">
        <v>1201.2</v>
      </c>
      <c r="AL72">
        <v>0</v>
      </c>
      <c r="AM72">
        <v>0</v>
      </c>
      <c r="AN72">
        <v>0</v>
      </c>
      <c r="AO72">
        <v>1201.2</v>
      </c>
      <c r="AP72">
        <v>0</v>
      </c>
      <c r="AQ72">
        <v>154</v>
      </c>
      <c r="AR72">
        <v>0</v>
      </c>
      <c r="AS72">
        <v>0</v>
      </c>
      <c r="AT72">
        <v>89</v>
      </c>
      <c r="AU72">
        <v>40</v>
      </c>
      <c r="AV72">
        <v>1</v>
      </c>
      <c r="AW72">
        <v>1</v>
      </c>
      <c r="AZ72">
        <v>1</v>
      </c>
      <c r="BA72">
        <v>56.02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128</v>
      </c>
      <c r="BM72">
        <v>1003</v>
      </c>
      <c r="BN72">
        <v>0</v>
      </c>
      <c r="BO72" t="s">
        <v>20</v>
      </c>
      <c r="BP72">
        <v>1</v>
      </c>
      <c r="BQ72">
        <v>2</v>
      </c>
      <c r="BR72">
        <v>0</v>
      </c>
      <c r="BS72">
        <v>56.02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89</v>
      </c>
      <c r="CA72">
        <v>40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484</v>
      </c>
      <c r="CO72">
        <v>0</v>
      </c>
      <c r="CP72">
        <f t="shared" ref="CP72:CP80" si="54">(P72+Q72+S72)</f>
        <v>124.32</v>
      </c>
      <c r="CQ72">
        <f t="shared" ref="CQ72:CQ80" si="55">AC72*BC72</f>
        <v>0</v>
      </c>
      <c r="CR72">
        <f>((((ET72*ROUND((1.15*1.2),7)))*BB72-((EU72*ROUND((1.15*1.2),7))))+AE72)</f>
        <v>0</v>
      </c>
      <c r="CS72">
        <f t="shared" ref="CS72:CS80" si="56">AE72</f>
        <v>0</v>
      </c>
      <c r="CT72">
        <f t="shared" ref="CT72:CT80" si="57">AF72</f>
        <v>1657.6559999999999</v>
      </c>
      <c r="CU72">
        <f t="shared" ref="CU72:CU80" si="58">AG72</f>
        <v>0</v>
      </c>
      <c r="CV72">
        <f t="shared" ref="CV72:CV80" si="59">AH72</f>
        <v>212.51999999999998</v>
      </c>
      <c r="CW72">
        <f t="shared" ref="CW72:CW80" si="60">AI72</f>
        <v>0</v>
      </c>
      <c r="CX72">
        <f t="shared" ref="CX72:CX80" si="61">AJ72</f>
        <v>0</v>
      </c>
      <c r="CY72">
        <f t="shared" ref="CY72:CY80" si="62">(((S72+R72)*AT72)/100)</f>
        <v>110.64479999999999</v>
      </c>
      <c r="CZ72">
        <f t="shared" ref="CZ72:CZ80" si="63">(((S72+R72)*AU72)/100)</f>
        <v>49.727999999999994</v>
      </c>
      <c r="DC72" t="s">
        <v>3</v>
      </c>
      <c r="DD72" t="s">
        <v>3</v>
      </c>
      <c r="DE72" t="s">
        <v>129</v>
      </c>
      <c r="DF72" t="s">
        <v>129</v>
      </c>
      <c r="DG72" t="s">
        <v>129</v>
      </c>
      <c r="DH72" t="s">
        <v>3</v>
      </c>
      <c r="DI72" t="s">
        <v>129</v>
      </c>
      <c r="DJ72" t="s">
        <v>129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1007</v>
      </c>
      <c r="DV72" t="s">
        <v>127</v>
      </c>
      <c r="DW72" t="s">
        <v>127</v>
      </c>
      <c r="DX72">
        <v>100</v>
      </c>
      <c r="DZ72" t="s">
        <v>3</v>
      </c>
      <c r="EA72" t="s">
        <v>3</v>
      </c>
      <c r="EB72" t="s">
        <v>3</v>
      </c>
      <c r="EC72" t="s">
        <v>3</v>
      </c>
      <c r="EE72">
        <v>71527486</v>
      </c>
      <c r="EF72">
        <v>2</v>
      </c>
      <c r="EG72" t="s">
        <v>55</v>
      </c>
      <c r="EH72">
        <v>1</v>
      </c>
      <c r="EI72" t="s">
        <v>130</v>
      </c>
      <c r="EJ72">
        <v>1</v>
      </c>
      <c r="EK72">
        <v>1003</v>
      </c>
      <c r="EL72" t="s">
        <v>131</v>
      </c>
      <c r="EM72" t="s">
        <v>132</v>
      </c>
      <c r="EO72" t="s">
        <v>133</v>
      </c>
      <c r="EQ72">
        <v>0</v>
      </c>
      <c r="ER72">
        <v>1201.2</v>
      </c>
      <c r="ES72">
        <v>0</v>
      </c>
      <c r="ET72">
        <v>0</v>
      </c>
      <c r="EU72">
        <v>0</v>
      </c>
      <c r="EV72">
        <v>1201.2</v>
      </c>
      <c r="EW72">
        <v>154</v>
      </c>
      <c r="EX72">
        <v>0</v>
      </c>
      <c r="EY72">
        <v>0</v>
      </c>
      <c r="FQ72">
        <v>0</v>
      </c>
      <c r="FR72">
        <f t="shared" ref="FR72:FR80" si="64">ROUND(IF(BI72=3,GM72,0),2)</f>
        <v>0</v>
      </c>
      <c r="FS72">
        <v>0</v>
      </c>
      <c r="FX72">
        <v>89</v>
      </c>
      <c r="FY72">
        <v>40</v>
      </c>
      <c r="GA72" t="s">
        <v>3</v>
      </c>
      <c r="GD72">
        <v>1</v>
      </c>
      <c r="GF72">
        <v>-130306796</v>
      </c>
      <c r="GG72">
        <v>2</v>
      </c>
      <c r="GH72">
        <v>1</v>
      </c>
      <c r="GI72">
        <v>4</v>
      </c>
      <c r="GJ72">
        <v>0</v>
      </c>
      <c r="GK72">
        <v>0</v>
      </c>
      <c r="GL72">
        <f t="shared" ref="GL72:GL80" si="65">ROUND(IF(AND(BH72=3,BI72=3,FS72&lt;&gt;0),P72,0),2)</f>
        <v>0</v>
      </c>
      <c r="GM72">
        <f t="shared" ref="GM72:GM80" si="66">ROUND(O72+X72+Y72,2)+GX72</f>
        <v>284.69</v>
      </c>
      <c r="GN72">
        <f t="shared" ref="GN72:GN80" si="67">IF(OR(BI72=0,BI72=1),GM72-GX72,0)</f>
        <v>284.69</v>
      </c>
      <c r="GO72">
        <f t="shared" ref="GO72:GO80" si="68">IF(BI72=2,GM72-GX72,0)</f>
        <v>0</v>
      </c>
      <c r="GP72">
        <f t="shared" ref="GP72:GP80" si="69">IF(BI72=4,GM72-GX72,0)</f>
        <v>0</v>
      </c>
      <c r="GR72">
        <v>0</v>
      </c>
      <c r="GS72">
        <v>3</v>
      </c>
      <c r="GT72">
        <v>0</v>
      </c>
      <c r="GU72" t="s">
        <v>3</v>
      </c>
      <c r="GV72">
        <f t="shared" ref="GV72:GV80" si="70">ROUND((GT72),6)</f>
        <v>0</v>
      </c>
      <c r="GW72">
        <v>1</v>
      </c>
      <c r="GX72">
        <f t="shared" ref="GX72:GX80" si="71">ROUND(HC72*I72,2)</f>
        <v>0</v>
      </c>
      <c r="HA72">
        <v>0</v>
      </c>
      <c r="HB72">
        <v>0</v>
      </c>
      <c r="HC72">
        <f t="shared" ref="HC72:HC80" si="72">GV72*GW72</f>
        <v>0</v>
      </c>
      <c r="HE72" t="s">
        <v>3</v>
      </c>
      <c r="HF72" t="s">
        <v>3</v>
      </c>
      <c r="HI72">
        <f t="shared" ref="HI72:HI80" si="73">ROUND(R72*BS72,2)</f>
        <v>0</v>
      </c>
      <c r="HJ72">
        <f t="shared" ref="HJ72:HJ80" si="74">ROUND(S72*BA72,2)</f>
        <v>6964.41</v>
      </c>
      <c r="HK72">
        <f t="shared" ref="HK72:HK80" si="75">ROUND((((HJ72+HI72)*AT72)/100),2)</f>
        <v>6198.32</v>
      </c>
      <c r="HL72">
        <f t="shared" ref="HL72:HL80" si="76">ROUND((((HJ72+HI72)*AU72)/100),2)</f>
        <v>2785.76</v>
      </c>
      <c r="HM72" t="s">
        <v>3</v>
      </c>
      <c r="HN72" t="s">
        <v>134</v>
      </c>
      <c r="HO72" t="s">
        <v>135</v>
      </c>
      <c r="HP72" t="s">
        <v>131</v>
      </c>
      <c r="HQ72" t="s">
        <v>131</v>
      </c>
      <c r="IK72">
        <v>0</v>
      </c>
    </row>
    <row r="73" spans="1:245" x14ac:dyDescent="0.25">
      <c r="A73">
        <v>17</v>
      </c>
      <c r="B73">
        <v>1</v>
      </c>
      <c r="C73">
        <f>ROW(SmtRes!A38)</f>
        <v>38</v>
      </c>
      <c r="D73">
        <f>ROW(EtalonRes!A38)</f>
        <v>38</v>
      </c>
      <c r="E73" t="s">
        <v>136</v>
      </c>
      <c r="F73" t="s">
        <v>137</v>
      </c>
      <c r="G73" t="s">
        <v>138</v>
      </c>
      <c r="H73" t="s">
        <v>139</v>
      </c>
      <c r="I73">
        <f>ROUND(8/10,7)</f>
        <v>0.8</v>
      </c>
      <c r="J73">
        <v>0</v>
      </c>
      <c r="K73">
        <f>ROUND(8/10,7)</f>
        <v>0.8</v>
      </c>
      <c r="O73">
        <f t="shared" si="39"/>
        <v>532.15</v>
      </c>
      <c r="P73">
        <f t="shared" si="40"/>
        <v>388.46</v>
      </c>
      <c r="Q73">
        <f t="shared" si="41"/>
        <v>47.49</v>
      </c>
      <c r="R73">
        <f t="shared" si="42"/>
        <v>4.71</v>
      </c>
      <c r="S73">
        <f t="shared" si="43"/>
        <v>96.2</v>
      </c>
      <c r="T73">
        <f t="shared" si="44"/>
        <v>0</v>
      </c>
      <c r="U73">
        <f t="shared" si="45"/>
        <v>10.234080000000001</v>
      </c>
      <c r="V73">
        <f t="shared" si="46"/>
        <v>0.37536000000000003</v>
      </c>
      <c r="W73">
        <f t="shared" si="47"/>
        <v>0</v>
      </c>
      <c r="X73">
        <f t="shared" si="48"/>
        <v>97.88</v>
      </c>
      <c r="Y73">
        <f t="shared" si="49"/>
        <v>51.46</v>
      </c>
      <c r="AA73">
        <v>79194374</v>
      </c>
      <c r="AB73">
        <f t="shared" si="50"/>
        <v>665.19079999999997</v>
      </c>
      <c r="AC73">
        <f t="shared" si="51"/>
        <v>485.57</v>
      </c>
      <c r="AD73">
        <f>ROUND(((((ET73*ROUND((1.15*1.2),7)))-((EU73*ROUND((1.15*1.2),7))))+AE73),6)</f>
        <v>59.367600000000003</v>
      </c>
      <c r="AE73">
        <f>ROUND(((EU73*ROUND((1.15*1.2),7))),6)</f>
        <v>5.8925999999999998</v>
      </c>
      <c r="AF73">
        <f>ROUND(((EV73*ROUND((1.15*1.2),7))),6)</f>
        <v>120.25320000000001</v>
      </c>
      <c r="AG73">
        <f t="shared" si="52"/>
        <v>0</v>
      </c>
      <c r="AH73">
        <f>((EW73*ROUND((1.15*1.2),7)))</f>
        <v>12.792599999999998</v>
      </c>
      <c r="AI73">
        <f>((EX73*ROUND((1.15*1.2),7)))</f>
        <v>0.46920000000000001</v>
      </c>
      <c r="AJ73">
        <f t="shared" si="53"/>
        <v>0</v>
      </c>
      <c r="AK73">
        <v>615.73</v>
      </c>
      <c r="AL73">
        <v>485.57</v>
      </c>
      <c r="AM73">
        <v>43.02</v>
      </c>
      <c r="AN73">
        <v>4.2699999999999996</v>
      </c>
      <c r="AO73">
        <v>87.14</v>
      </c>
      <c r="AP73">
        <v>0</v>
      </c>
      <c r="AQ73">
        <v>9.27</v>
      </c>
      <c r="AR73">
        <v>0.34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56.02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140</v>
      </c>
      <c r="BM73">
        <v>108001</v>
      </c>
      <c r="BN73">
        <v>0</v>
      </c>
      <c r="BO73" t="s">
        <v>20</v>
      </c>
      <c r="BP73">
        <v>1</v>
      </c>
      <c r="BQ73">
        <v>3</v>
      </c>
      <c r="BR73">
        <v>0</v>
      </c>
      <c r="BS73">
        <v>56.02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484</v>
      </c>
      <c r="CO73">
        <v>0</v>
      </c>
      <c r="CP73">
        <f t="shared" si="54"/>
        <v>532.15</v>
      </c>
      <c r="CQ73">
        <f t="shared" si="55"/>
        <v>485.57</v>
      </c>
      <c r="CR73">
        <f>((((ET73*ROUND((1.15*1.2),7)))*BB73-((EU73*ROUND((1.15*1.2),7))))+AE73)</f>
        <v>59.367600000000003</v>
      </c>
      <c r="CS73">
        <f t="shared" si="56"/>
        <v>5.8925999999999998</v>
      </c>
      <c r="CT73">
        <f t="shared" si="57"/>
        <v>120.25320000000001</v>
      </c>
      <c r="CU73">
        <f t="shared" si="58"/>
        <v>0</v>
      </c>
      <c r="CV73">
        <f t="shared" si="59"/>
        <v>12.792599999999998</v>
      </c>
      <c r="CW73">
        <f t="shared" si="60"/>
        <v>0.46920000000000001</v>
      </c>
      <c r="CX73">
        <f t="shared" si="61"/>
        <v>0</v>
      </c>
      <c r="CY73">
        <f t="shared" si="62"/>
        <v>97.8827</v>
      </c>
      <c r="CZ73">
        <f t="shared" si="63"/>
        <v>51.464100000000002</v>
      </c>
      <c r="DC73" t="s">
        <v>3</v>
      </c>
      <c r="DD73" t="s">
        <v>3</v>
      </c>
      <c r="DE73" t="s">
        <v>129</v>
      </c>
      <c r="DF73" t="s">
        <v>129</v>
      </c>
      <c r="DG73" t="s">
        <v>129</v>
      </c>
      <c r="DH73" t="s">
        <v>3</v>
      </c>
      <c r="DI73" t="s">
        <v>129</v>
      </c>
      <c r="DJ73" t="s">
        <v>129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139</v>
      </c>
      <c r="DW73" t="s">
        <v>139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71527393</v>
      </c>
      <c r="EF73">
        <v>3</v>
      </c>
      <c r="EG73" t="s">
        <v>23</v>
      </c>
      <c r="EH73">
        <v>0</v>
      </c>
      <c r="EI73" t="s">
        <v>3</v>
      </c>
      <c r="EJ73">
        <v>2</v>
      </c>
      <c r="EK73">
        <v>108001</v>
      </c>
      <c r="EL73" t="s">
        <v>24</v>
      </c>
      <c r="EM73" t="s">
        <v>25</v>
      </c>
      <c r="EO73" t="s">
        <v>133</v>
      </c>
      <c r="EQ73">
        <v>0</v>
      </c>
      <c r="ER73">
        <v>615.73</v>
      </c>
      <c r="ES73">
        <v>485.57</v>
      </c>
      <c r="ET73">
        <v>43.02</v>
      </c>
      <c r="EU73">
        <v>4.2699999999999996</v>
      </c>
      <c r="EV73">
        <v>87.14</v>
      </c>
      <c r="EW73">
        <v>9.27</v>
      </c>
      <c r="EX73">
        <v>0.34</v>
      </c>
      <c r="EY73">
        <v>0</v>
      </c>
      <c r="FQ73">
        <v>0</v>
      </c>
      <c r="FR73">
        <f t="shared" si="64"/>
        <v>0</v>
      </c>
      <c r="FS73">
        <v>0</v>
      </c>
      <c r="FX73">
        <v>97</v>
      </c>
      <c r="FY73">
        <v>51</v>
      </c>
      <c r="GA73" t="s">
        <v>3</v>
      </c>
      <c r="GD73">
        <v>1</v>
      </c>
      <c r="GF73">
        <v>1497074528</v>
      </c>
      <c r="GG73">
        <v>2</v>
      </c>
      <c r="GH73">
        <v>1</v>
      </c>
      <c r="GI73">
        <v>4</v>
      </c>
      <c r="GJ73">
        <v>0</v>
      </c>
      <c r="GK73">
        <v>0</v>
      </c>
      <c r="GL73">
        <f t="shared" si="65"/>
        <v>0</v>
      </c>
      <c r="GM73">
        <f t="shared" si="66"/>
        <v>681.49</v>
      </c>
      <c r="GN73">
        <f t="shared" si="67"/>
        <v>0</v>
      </c>
      <c r="GO73">
        <f t="shared" si="68"/>
        <v>681.49</v>
      </c>
      <c r="GP73">
        <f t="shared" si="69"/>
        <v>0</v>
      </c>
      <c r="GR73">
        <v>0</v>
      </c>
      <c r="GS73">
        <v>3</v>
      </c>
      <c r="GT73">
        <v>0</v>
      </c>
      <c r="GU73" t="s">
        <v>3</v>
      </c>
      <c r="GV73">
        <f t="shared" si="70"/>
        <v>0</v>
      </c>
      <c r="GW73">
        <v>1</v>
      </c>
      <c r="GX73">
        <f t="shared" si="71"/>
        <v>0</v>
      </c>
      <c r="HA73">
        <v>0</v>
      </c>
      <c r="HB73">
        <v>0</v>
      </c>
      <c r="HC73">
        <f t="shared" si="72"/>
        <v>0</v>
      </c>
      <c r="HE73" t="s">
        <v>3</v>
      </c>
      <c r="HF73" t="s">
        <v>3</v>
      </c>
      <c r="HI73">
        <f t="shared" si="73"/>
        <v>263.85000000000002</v>
      </c>
      <c r="HJ73">
        <f t="shared" si="74"/>
        <v>5389.12</v>
      </c>
      <c r="HK73">
        <f t="shared" si="75"/>
        <v>5483.38</v>
      </c>
      <c r="HL73">
        <f t="shared" si="76"/>
        <v>2883.01</v>
      </c>
      <c r="HM73" t="s">
        <v>3</v>
      </c>
      <c r="HN73" t="s">
        <v>27</v>
      </c>
      <c r="HO73" t="s">
        <v>28</v>
      </c>
      <c r="HP73" t="s">
        <v>24</v>
      </c>
      <c r="HQ73" t="s">
        <v>24</v>
      </c>
      <c r="IK73">
        <v>0</v>
      </c>
    </row>
    <row r="74" spans="1:245" x14ac:dyDescent="0.25">
      <c r="A74">
        <v>17</v>
      </c>
      <c r="B74">
        <v>1</v>
      </c>
      <c r="E74" t="s">
        <v>141</v>
      </c>
      <c r="F74" t="s">
        <v>142</v>
      </c>
      <c r="G74" t="s">
        <v>143</v>
      </c>
      <c r="H74" t="s">
        <v>51</v>
      </c>
      <c r="I74">
        <f>ROUND(3.77*16/1000,7)</f>
        <v>6.0319999999999999E-2</v>
      </c>
      <c r="J74">
        <v>0</v>
      </c>
      <c r="K74">
        <f>ROUND(3.77*16/1000,7)</f>
        <v>6.0319999999999999E-2</v>
      </c>
      <c r="O74">
        <f t="shared" si="39"/>
        <v>291.99</v>
      </c>
      <c r="P74">
        <f t="shared" si="40"/>
        <v>291.99</v>
      </c>
      <c r="Q74">
        <f t="shared" si="41"/>
        <v>0</v>
      </c>
      <c r="R74">
        <f t="shared" si="42"/>
        <v>0</v>
      </c>
      <c r="S74">
        <f t="shared" si="43"/>
        <v>0</v>
      </c>
      <c r="T74">
        <f t="shared" si="44"/>
        <v>0</v>
      </c>
      <c r="U74">
        <f t="shared" si="45"/>
        <v>0</v>
      </c>
      <c r="V74">
        <f t="shared" si="46"/>
        <v>0</v>
      </c>
      <c r="W74">
        <f t="shared" si="47"/>
        <v>0</v>
      </c>
      <c r="X74">
        <f t="shared" si="48"/>
        <v>0</v>
      </c>
      <c r="Y74">
        <f t="shared" si="49"/>
        <v>0</v>
      </c>
      <c r="AA74">
        <v>79194374</v>
      </c>
      <c r="AB74">
        <f t="shared" si="50"/>
        <v>4840.6499999999996</v>
      </c>
      <c r="AC74">
        <f t="shared" si="51"/>
        <v>4840.6499999999996</v>
      </c>
      <c r="AD74">
        <f>ROUND((((ET74)-(EU74))+AE74),6)</f>
        <v>0</v>
      </c>
      <c r="AE74">
        <f>ROUND((EU74),6)</f>
        <v>0</v>
      </c>
      <c r="AF74">
        <f>ROUND((EV74),6)</f>
        <v>0</v>
      </c>
      <c r="AG74">
        <f t="shared" si="52"/>
        <v>0</v>
      </c>
      <c r="AH74">
        <f>(EW74)</f>
        <v>0</v>
      </c>
      <c r="AI74">
        <f>(EX74)</f>
        <v>0</v>
      </c>
      <c r="AJ74">
        <f t="shared" si="53"/>
        <v>0</v>
      </c>
      <c r="AK74">
        <v>4840.6499999999996</v>
      </c>
      <c r="AL74">
        <v>4840.6499999999996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144</v>
      </c>
      <c r="BM74">
        <v>500001</v>
      </c>
      <c r="BN74">
        <v>0</v>
      </c>
      <c r="BO74" t="s">
        <v>34</v>
      </c>
      <c r="BP74">
        <v>1</v>
      </c>
      <c r="BQ74">
        <v>8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54"/>
        <v>291.99</v>
      </c>
      <c r="CQ74">
        <f t="shared" si="55"/>
        <v>4840.6499999999996</v>
      </c>
      <c r="CR74">
        <f>(((ET74)*BB74-(EU74))+AE74)</f>
        <v>0</v>
      </c>
      <c r="CS74">
        <f t="shared" si="56"/>
        <v>0</v>
      </c>
      <c r="CT74">
        <f t="shared" si="57"/>
        <v>0</v>
      </c>
      <c r="CU74">
        <f t="shared" si="58"/>
        <v>0</v>
      </c>
      <c r="CV74">
        <f t="shared" si="59"/>
        <v>0</v>
      </c>
      <c r="CW74">
        <f t="shared" si="60"/>
        <v>0</v>
      </c>
      <c r="CX74">
        <f t="shared" si="61"/>
        <v>0</v>
      </c>
      <c r="CY74">
        <f t="shared" si="62"/>
        <v>0</v>
      </c>
      <c r="CZ74">
        <f t="shared" si="63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1009</v>
      </c>
      <c r="DV74" t="s">
        <v>51</v>
      </c>
      <c r="DW74" t="s">
        <v>51</v>
      </c>
      <c r="DX74">
        <v>1000</v>
      </c>
      <c r="DZ74" t="s">
        <v>3</v>
      </c>
      <c r="EA74" t="s">
        <v>3</v>
      </c>
      <c r="EB74" t="s">
        <v>3</v>
      </c>
      <c r="EC74" t="s">
        <v>3</v>
      </c>
      <c r="EE74">
        <v>71527443</v>
      </c>
      <c r="EF74">
        <v>8</v>
      </c>
      <c r="EG74" t="s">
        <v>145</v>
      </c>
      <c r="EH74">
        <v>0</v>
      </c>
      <c r="EI74" t="s">
        <v>3</v>
      </c>
      <c r="EJ74">
        <v>1</v>
      </c>
      <c r="EK74">
        <v>500001</v>
      </c>
      <c r="EL74" t="s">
        <v>146</v>
      </c>
      <c r="EM74" t="s">
        <v>147</v>
      </c>
      <c r="EO74" t="s">
        <v>3</v>
      </c>
      <c r="EQ74">
        <v>0</v>
      </c>
      <c r="ER74">
        <v>4840.6499999999996</v>
      </c>
      <c r="ES74">
        <v>4840.6499999999996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FQ74">
        <v>0</v>
      </c>
      <c r="FR74">
        <f t="shared" si="64"/>
        <v>0</v>
      </c>
      <c r="FS74">
        <v>0</v>
      </c>
      <c r="FX74">
        <v>0</v>
      </c>
      <c r="FY74">
        <v>0</v>
      </c>
      <c r="GA74" t="s">
        <v>3</v>
      </c>
      <c r="GD74">
        <v>1</v>
      </c>
      <c r="GF74">
        <v>1894007399</v>
      </c>
      <c r="GG74">
        <v>2</v>
      </c>
      <c r="GH74">
        <v>1</v>
      </c>
      <c r="GI74">
        <v>4</v>
      </c>
      <c r="GJ74">
        <v>0</v>
      </c>
      <c r="GK74">
        <v>0</v>
      </c>
      <c r="GL74">
        <f t="shared" si="65"/>
        <v>0</v>
      </c>
      <c r="GM74">
        <f t="shared" si="66"/>
        <v>291.99</v>
      </c>
      <c r="GN74">
        <f t="shared" si="67"/>
        <v>291.99</v>
      </c>
      <c r="GO74">
        <f t="shared" si="68"/>
        <v>0</v>
      </c>
      <c r="GP74">
        <f t="shared" si="69"/>
        <v>0</v>
      </c>
      <c r="GR74">
        <v>0</v>
      </c>
      <c r="GS74">
        <v>3</v>
      </c>
      <c r="GT74">
        <v>0</v>
      </c>
      <c r="GU74" t="s">
        <v>3</v>
      </c>
      <c r="GV74">
        <f t="shared" si="70"/>
        <v>0</v>
      </c>
      <c r="GW74">
        <v>1</v>
      </c>
      <c r="GX74">
        <f t="shared" si="71"/>
        <v>0</v>
      </c>
      <c r="HA74">
        <v>0</v>
      </c>
      <c r="HB74">
        <v>0</v>
      </c>
      <c r="HC74">
        <f t="shared" si="72"/>
        <v>0</v>
      </c>
      <c r="HE74" t="s">
        <v>3</v>
      </c>
      <c r="HF74" t="s">
        <v>3</v>
      </c>
      <c r="HI74">
        <f t="shared" si="73"/>
        <v>0</v>
      </c>
      <c r="HJ74">
        <f t="shared" si="74"/>
        <v>0</v>
      </c>
      <c r="HK74">
        <f t="shared" si="75"/>
        <v>0</v>
      </c>
      <c r="HL74">
        <f t="shared" si="76"/>
        <v>0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5">
      <c r="A75">
        <v>17</v>
      </c>
      <c r="B75">
        <v>1</v>
      </c>
      <c r="C75">
        <f>ROW(SmtRes!A46)</f>
        <v>46</v>
      </c>
      <c r="D75">
        <f>ROW(EtalonRes!A46)</f>
        <v>46</v>
      </c>
      <c r="E75" t="s">
        <v>148</v>
      </c>
      <c r="F75" t="s">
        <v>149</v>
      </c>
      <c r="G75" t="s">
        <v>150</v>
      </c>
      <c r="H75" t="s">
        <v>151</v>
      </c>
      <c r="I75">
        <f>ROUND(25/100,7)</f>
        <v>0.25</v>
      </c>
      <c r="J75">
        <v>0</v>
      </c>
      <c r="K75">
        <f>ROUND(25/100,7)</f>
        <v>0.25</v>
      </c>
      <c r="O75">
        <f t="shared" si="39"/>
        <v>290.39</v>
      </c>
      <c r="P75">
        <f t="shared" si="40"/>
        <v>223.65</v>
      </c>
      <c r="Q75">
        <f t="shared" si="41"/>
        <v>20.04</v>
      </c>
      <c r="R75">
        <f t="shared" si="42"/>
        <v>1.73</v>
      </c>
      <c r="S75">
        <f t="shared" si="43"/>
        <v>46.7</v>
      </c>
      <c r="T75">
        <f t="shared" si="44"/>
        <v>0</v>
      </c>
      <c r="U75">
        <f t="shared" si="45"/>
        <v>4.968</v>
      </c>
      <c r="V75">
        <f t="shared" si="46"/>
        <v>0.13800000000000001</v>
      </c>
      <c r="W75">
        <f t="shared" si="47"/>
        <v>0</v>
      </c>
      <c r="X75">
        <f t="shared" si="48"/>
        <v>46.98</v>
      </c>
      <c r="Y75">
        <f t="shared" si="49"/>
        <v>24.7</v>
      </c>
      <c r="AA75">
        <v>79194374</v>
      </c>
      <c r="AB75">
        <f t="shared" si="50"/>
        <v>1161.5609999999999</v>
      </c>
      <c r="AC75">
        <f t="shared" si="51"/>
        <v>894.6</v>
      </c>
      <c r="AD75">
        <f>ROUND(((((ET75*ROUND((1.15*1.2),7)))-((EU75*ROUND((1.15*1.2),7))))+AE75),6)</f>
        <v>80.164199999999994</v>
      </c>
      <c r="AE75">
        <f>ROUND(((EU75*ROUND((1.15*1.2),7))),6)</f>
        <v>6.9276</v>
      </c>
      <c r="AF75">
        <f>ROUND(((EV75*ROUND((1.15*1.2),7))),6)</f>
        <v>186.79679999999999</v>
      </c>
      <c r="AG75">
        <f t="shared" si="52"/>
        <v>0</v>
      </c>
      <c r="AH75">
        <f>((EW75*ROUND((1.15*1.2),7)))</f>
        <v>19.872</v>
      </c>
      <c r="AI75">
        <f>((EX75*ROUND((1.15*1.2),7)))</f>
        <v>0.55199999999999994</v>
      </c>
      <c r="AJ75">
        <f t="shared" si="53"/>
        <v>0</v>
      </c>
      <c r="AK75">
        <v>1088.05</v>
      </c>
      <c r="AL75">
        <v>894.6</v>
      </c>
      <c r="AM75">
        <v>58.09</v>
      </c>
      <c r="AN75">
        <v>5.0199999999999996</v>
      </c>
      <c r="AO75">
        <v>135.36000000000001</v>
      </c>
      <c r="AP75">
        <v>0</v>
      </c>
      <c r="AQ75">
        <v>14.4</v>
      </c>
      <c r="AR75">
        <v>0.4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56.02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152</v>
      </c>
      <c r="BM75">
        <v>108001</v>
      </c>
      <c r="BN75">
        <v>0</v>
      </c>
      <c r="BO75" t="s">
        <v>20</v>
      </c>
      <c r="BP75">
        <v>1</v>
      </c>
      <c r="BQ75">
        <v>3</v>
      </c>
      <c r="BR75">
        <v>0</v>
      </c>
      <c r="BS75">
        <v>56.02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484</v>
      </c>
      <c r="CO75">
        <v>0</v>
      </c>
      <c r="CP75">
        <f t="shared" si="54"/>
        <v>290.39</v>
      </c>
      <c r="CQ75">
        <f t="shared" si="55"/>
        <v>894.6</v>
      </c>
      <c r="CR75">
        <f>((((ET75*ROUND((1.15*1.2),7)))*BB75-((EU75*ROUND((1.15*1.2),7))))+AE75)</f>
        <v>80.164199999999994</v>
      </c>
      <c r="CS75">
        <f t="shared" si="56"/>
        <v>6.9276</v>
      </c>
      <c r="CT75">
        <f t="shared" si="57"/>
        <v>186.79679999999999</v>
      </c>
      <c r="CU75">
        <f t="shared" si="58"/>
        <v>0</v>
      </c>
      <c r="CV75">
        <f t="shared" si="59"/>
        <v>19.872</v>
      </c>
      <c r="CW75">
        <f t="shared" si="60"/>
        <v>0.55199999999999994</v>
      </c>
      <c r="CX75">
        <f t="shared" si="61"/>
        <v>0</v>
      </c>
      <c r="CY75">
        <f t="shared" si="62"/>
        <v>46.9771</v>
      </c>
      <c r="CZ75">
        <f t="shared" si="63"/>
        <v>24.699299999999997</v>
      </c>
      <c r="DC75" t="s">
        <v>3</v>
      </c>
      <c r="DD75" t="s">
        <v>3</v>
      </c>
      <c r="DE75" t="s">
        <v>129</v>
      </c>
      <c r="DF75" t="s">
        <v>129</v>
      </c>
      <c r="DG75" t="s">
        <v>129</v>
      </c>
      <c r="DH75" t="s">
        <v>3</v>
      </c>
      <c r="DI75" t="s">
        <v>129</v>
      </c>
      <c r="DJ75" t="s">
        <v>129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151</v>
      </c>
      <c r="DW75" t="s">
        <v>151</v>
      </c>
      <c r="DX75">
        <v>100</v>
      </c>
      <c r="DZ75" t="s">
        <v>3</v>
      </c>
      <c r="EA75" t="s">
        <v>3</v>
      </c>
      <c r="EB75" t="s">
        <v>3</v>
      </c>
      <c r="EC75" t="s">
        <v>3</v>
      </c>
      <c r="EE75">
        <v>71527393</v>
      </c>
      <c r="EF75">
        <v>3</v>
      </c>
      <c r="EG75" t="s">
        <v>23</v>
      </c>
      <c r="EH75">
        <v>0</v>
      </c>
      <c r="EI75" t="s">
        <v>3</v>
      </c>
      <c r="EJ75">
        <v>2</v>
      </c>
      <c r="EK75">
        <v>108001</v>
      </c>
      <c r="EL75" t="s">
        <v>24</v>
      </c>
      <c r="EM75" t="s">
        <v>25</v>
      </c>
      <c r="EO75" t="s">
        <v>133</v>
      </c>
      <c r="EQ75">
        <v>0</v>
      </c>
      <c r="ER75">
        <v>1088.05</v>
      </c>
      <c r="ES75">
        <v>894.6</v>
      </c>
      <c r="ET75">
        <v>58.09</v>
      </c>
      <c r="EU75">
        <v>5.0199999999999996</v>
      </c>
      <c r="EV75">
        <v>135.36000000000001</v>
      </c>
      <c r="EW75">
        <v>14.4</v>
      </c>
      <c r="EX75">
        <v>0.4</v>
      </c>
      <c r="EY75">
        <v>0</v>
      </c>
      <c r="FQ75">
        <v>0</v>
      </c>
      <c r="FR75">
        <f t="shared" si="64"/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1669610546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si="65"/>
        <v>0</v>
      </c>
      <c r="GM75">
        <f t="shared" si="66"/>
        <v>362.07</v>
      </c>
      <c r="GN75">
        <f t="shared" si="67"/>
        <v>0</v>
      </c>
      <c r="GO75">
        <f t="shared" si="68"/>
        <v>362.07</v>
      </c>
      <c r="GP75">
        <f t="shared" si="69"/>
        <v>0</v>
      </c>
      <c r="GR75">
        <v>0</v>
      </c>
      <c r="GS75">
        <v>3</v>
      </c>
      <c r="GT75">
        <v>0</v>
      </c>
      <c r="GU75" t="s">
        <v>3</v>
      </c>
      <c r="GV75">
        <f t="shared" si="70"/>
        <v>0</v>
      </c>
      <c r="GW75">
        <v>1</v>
      </c>
      <c r="GX75">
        <f t="shared" si="71"/>
        <v>0</v>
      </c>
      <c r="HA75">
        <v>0</v>
      </c>
      <c r="HB75">
        <v>0</v>
      </c>
      <c r="HC75">
        <f t="shared" si="72"/>
        <v>0</v>
      </c>
      <c r="HE75" t="s">
        <v>3</v>
      </c>
      <c r="HF75" t="s">
        <v>3</v>
      </c>
      <c r="HI75">
        <f t="shared" si="73"/>
        <v>96.91</v>
      </c>
      <c r="HJ75">
        <f t="shared" si="74"/>
        <v>2616.13</v>
      </c>
      <c r="HK75">
        <f t="shared" si="75"/>
        <v>2631.65</v>
      </c>
      <c r="HL75">
        <f t="shared" si="76"/>
        <v>1383.65</v>
      </c>
      <c r="HM75" t="s">
        <v>3</v>
      </c>
      <c r="HN75" t="s">
        <v>27</v>
      </c>
      <c r="HO75" t="s">
        <v>28</v>
      </c>
      <c r="HP75" t="s">
        <v>24</v>
      </c>
      <c r="HQ75" t="s">
        <v>24</v>
      </c>
      <c r="IK75">
        <v>0</v>
      </c>
    </row>
    <row r="76" spans="1:245" x14ac:dyDescent="0.25">
      <c r="A76">
        <v>17</v>
      </c>
      <c r="B76">
        <v>1</v>
      </c>
      <c r="E76" t="s">
        <v>153</v>
      </c>
      <c r="F76" t="s">
        <v>154</v>
      </c>
      <c r="G76" t="s">
        <v>155</v>
      </c>
      <c r="H76" t="s">
        <v>51</v>
      </c>
      <c r="I76">
        <f>ROUND(1.256*25/1000,7)</f>
        <v>3.1399999999999997E-2</v>
      </c>
      <c r="J76">
        <v>0</v>
      </c>
      <c r="K76">
        <f>ROUND(1.256*25/1000,7)</f>
        <v>3.1399999999999997E-2</v>
      </c>
      <c r="O76">
        <f t="shared" si="39"/>
        <v>194.68</v>
      </c>
      <c r="P76">
        <f t="shared" si="40"/>
        <v>194.68</v>
      </c>
      <c r="Q76">
        <f t="shared" si="41"/>
        <v>0</v>
      </c>
      <c r="R76">
        <f t="shared" si="42"/>
        <v>0</v>
      </c>
      <c r="S76">
        <f t="shared" si="43"/>
        <v>0</v>
      </c>
      <c r="T76">
        <f t="shared" si="44"/>
        <v>0</v>
      </c>
      <c r="U76">
        <f t="shared" si="45"/>
        <v>0</v>
      </c>
      <c r="V76">
        <f t="shared" si="46"/>
        <v>0</v>
      </c>
      <c r="W76">
        <f t="shared" si="47"/>
        <v>0</v>
      </c>
      <c r="X76">
        <f t="shared" si="48"/>
        <v>0</v>
      </c>
      <c r="Y76">
        <f t="shared" si="49"/>
        <v>0</v>
      </c>
      <c r="AA76">
        <v>79194374</v>
      </c>
      <c r="AB76">
        <f t="shared" si="50"/>
        <v>6200</v>
      </c>
      <c r="AC76">
        <f t="shared" si="51"/>
        <v>6200</v>
      </c>
      <c r="AD76">
        <f>ROUND((((ET76)-(EU76))+AE76),6)</f>
        <v>0</v>
      </c>
      <c r="AE76">
        <f>ROUND((EU76),6)</f>
        <v>0</v>
      </c>
      <c r="AF76">
        <f>ROUND((EV76),6)</f>
        <v>0</v>
      </c>
      <c r="AG76">
        <f t="shared" si="52"/>
        <v>0</v>
      </c>
      <c r="AH76">
        <f>(EW76)</f>
        <v>0</v>
      </c>
      <c r="AI76">
        <f>(EX76)</f>
        <v>0</v>
      </c>
      <c r="AJ76">
        <f t="shared" si="53"/>
        <v>0</v>
      </c>
      <c r="AK76">
        <v>6200</v>
      </c>
      <c r="AL76">
        <v>6200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156</v>
      </c>
      <c r="BM76">
        <v>500001</v>
      </c>
      <c r="BN76">
        <v>0</v>
      </c>
      <c r="BO76" t="s">
        <v>34</v>
      </c>
      <c r="BP76">
        <v>1</v>
      </c>
      <c r="BQ76">
        <v>8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54"/>
        <v>194.68</v>
      </c>
      <c r="CQ76">
        <f t="shared" si="55"/>
        <v>6200</v>
      </c>
      <c r="CR76">
        <f>(((ET76)*BB76-(EU76))+AE76)</f>
        <v>0</v>
      </c>
      <c r="CS76">
        <f t="shared" si="56"/>
        <v>0</v>
      </c>
      <c r="CT76">
        <f t="shared" si="57"/>
        <v>0</v>
      </c>
      <c r="CU76">
        <f t="shared" si="58"/>
        <v>0</v>
      </c>
      <c r="CV76">
        <f t="shared" si="59"/>
        <v>0</v>
      </c>
      <c r="CW76">
        <f t="shared" si="60"/>
        <v>0</v>
      </c>
      <c r="CX76">
        <f t="shared" si="61"/>
        <v>0</v>
      </c>
      <c r="CY76">
        <f t="shared" si="62"/>
        <v>0</v>
      </c>
      <c r="CZ76">
        <f t="shared" si="63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1009</v>
      </c>
      <c r="DV76" t="s">
        <v>51</v>
      </c>
      <c r="DW76" t="s">
        <v>51</v>
      </c>
      <c r="DX76">
        <v>1000</v>
      </c>
      <c r="DZ76" t="s">
        <v>3</v>
      </c>
      <c r="EA76" t="s">
        <v>3</v>
      </c>
      <c r="EB76" t="s">
        <v>3</v>
      </c>
      <c r="EC76" t="s">
        <v>3</v>
      </c>
      <c r="EE76">
        <v>71527443</v>
      </c>
      <c r="EF76">
        <v>8</v>
      </c>
      <c r="EG76" t="s">
        <v>145</v>
      </c>
      <c r="EH76">
        <v>0</v>
      </c>
      <c r="EI76" t="s">
        <v>3</v>
      </c>
      <c r="EJ76">
        <v>1</v>
      </c>
      <c r="EK76">
        <v>500001</v>
      </c>
      <c r="EL76" t="s">
        <v>146</v>
      </c>
      <c r="EM76" t="s">
        <v>147</v>
      </c>
      <c r="EO76" t="s">
        <v>3</v>
      </c>
      <c r="EQ76">
        <v>0</v>
      </c>
      <c r="ER76">
        <v>6200</v>
      </c>
      <c r="ES76">
        <v>6200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f t="shared" si="64"/>
        <v>0</v>
      </c>
      <c r="FS76">
        <v>0</v>
      </c>
      <c r="FX76">
        <v>0</v>
      </c>
      <c r="FY76">
        <v>0</v>
      </c>
      <c r="GA76" t="s">
        <v>3</v>
      </c>
      <c r="GD76">
        <v>1</v>
      </c>
      <c r="GF76">
        <v>1513589332</v>
      </c>
      <c r="GG76">
        <v>2</v>
      </c>
      <c r="GH76">
        <v>1</v>
      </c>
      <c r="GI76">
        <v>4</v>
      </c>
      <c r="GJ76">
        <v>0</v>
      </c>
      <c r="GK76">
        <v>0</v>
      </c>
      <c r="GL76">
        <f t="shared" si="65"/>
        <v>0</v>
      </c>
      <c r="GM76">
        <f t="shared" si="66"/>
        <v>194.68</v>
      </c>
      <c r="GN76">
        <f t="shared" si="67"/>
        <v>194.68</v>
      </c>
      <c r="GO76">
        <f t="shared" si="68"/>
        <v>0</v>
      </c>
      <c r="GP76">
        <f t="shared" si="69"/>
        <v>0</v>
      </c>
      <c r="GR76">
        <v>0</v>
      </c>
      <c r="GS76">
        <v>3</v>
      </c>
      <c r="GT76">
        <v>0</v>
      </c>
      <c r="GU76" t="s">
        <v>3</v>
      </c>
      <c r="GV76">
        <f t="shared" si="70"/>
        <v>0</v>
      </c>
      <c r="GW76">
        <v>1</v>
      </c>
      <c r="GX76">
        <f t="shared" si="71"/>
        <v>0</v>
      </c>
      <c r="HA76">
        <v>0</v>
      </c>
      <c r="HB76">
        <v>0</v>
      </c>
      <c r="HC76">
        <f t="shared" si="72"/>
        <v>0</v>
      </c>
      <c r="HE76" t="s">
        <v>3</v>
      </c>
      <c r="HF76" t="s">
        <v>3</v>
      </c>
      <c r="HI76">
        <f t="shared" si="73"/>
        <v>0</v>
      </c>
      <c r="HJ76">
        <f t="shared" si="74"/>
        <v>0</v>
      </c>
      <c r="HK76">
        <f t="shared" si="75"/>
        <v>0</v>
      </c>
      <c r="HL76">
        <f t="shared" si="76"/>
        <v>0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5">
      <c r="A77">
        <v>17</v>
      </c>
      <c r="B77">
        <v>1</v>
      </c>
      <c r="C77">
        <f>ROW(SmtRes!A53)</f>
        <v>53</v>
      </c>
      <c r="D77">
        <f>ROW(EtalonRes!A53)</f>
        <v>53</v>
      </c>
      <c r="E77" t="s">
        <v>157</v>
      </c>
      <c r="F77" t="s">
        <v>158</v>
      </c>
      <c r="G77" t="s">
        <v>159</v>
      </c>
      <c r="H77" t="s">
        <v>151</v>
      </c>
      <c r="I77">
        <f>ROUND(4/100,7)</f>
        <v>0.04</v>
      </c>
      <c r="J77">
        <v>0</v>
      </c>
      <c r="K77">
        <f>ROUND(4/100,7)</f>
        <v>0.04</v>
      </c>
      <c r="O77">
        <f t="shared" si="39"/>
        <v>26.53</v>
      </c>
      <c r="P77">
        <f t="shared" si="40"/>
        <v>7.42</v>
      </c>
      <c r="Q77">
        <f t="shared" si="41"/>
        <v>0.34</v>
      </c>
      <c r="R77">
        <f t="shared" si="42"/>
        <v>0.05</v>
      </c>
      <c r="S77">
        <f t="shared" si="43"/>
        <v>18.77</v>
      </c>
      <c r="T77">
        <f t="shared" si="44"/>
        <v>0</v>
      </c>
      <c r="U77">
        <f t="shared" si="45"/>
        <v>1.997136</v>
      </c>
      <c r="V77">
        <f t="shared" si="46"/>
        <v>3.7260000000000001E-3</v>
      </c>
      <c r="W77">
        <f t="shared" si="47"/>
        <v>0</v>
      </c>
      <c r="X77">
        <f t="shared" si="48"/>
        <v>18.260000000000002</v>
      </c>
      <c r="Y77">
        <f t="shared" si="49"/>
        <v>9.6</v>
      </c>
      <c r="AA77">
        <v>79194374</v>
      </c>
      <c r="AB77">
        <f t="shared" si="50"/>
        <v>663.32082500000001</v>
      </c>
      <c r="AC77">
        <f t="shared" si="51"/>
        <v>185.57</v>
      </c>
      <c r="AD77">
        <f>ROUND(((((ET77*ROUND((1.15*1.35),7)))-((EU77*ROUND((1.15*1.35),7))))+AE77),6)</f>
        <v>8.4300750000000004</v>
      </c>
      <c r="AE77">
        <f>ROUND(((EU77*ROUND((1.15*1.35),7))),6)</f>
        <v>1.1798999999999999</v>
      </c>
      <c r="AF77">
        <f>ROUND(((EV77*ROUND((1.15*1.35),7))),6)</f>
        <v>469.32074999999998</v>
      </c>
      <c r="AG77">
        <f t="shared" si="52"/>
        <v>0</v>
      </c>
      <c r="AH77">
        <f>((EW77*ROUND((1.15*1.35),7)))</f>
        <v>49.928399999999996</v>
      </c>
      <c r="AI77">
        <f>((EX77*ROUND((1.15*1.35),7)))</f>
        <v>9.3149999999999997E-2</v>
      </c>
      <c r="AJ77">
        <f t="shared" si="53"/>
        <v>0</v>
      </c>
      <c r="AK77">
        <v>493.3</v>
      </c>
      <c r="AL77">
        <v>185.57</v>
      </c>
      <c r="AM77">
        <v>5.43</v>
      </c>
      <c r="AN77">
        <v>0.76</v>
      </c>
      <c r="AO77">
        <v>302.3</v>
      </c>
      <c r="AP77">
        <v>0</v>
      </c>
      <c r="AQ77">
        <v>32.159999999999997</v>
      </c>
      <c r="AR77">
        <v>0.06</v>
      </c>
      <c r="AS77">
        <v>0</v>
      </c>
      <c r="AT77">
        <v>97</v>
      </c>
      <c r="AU77">
        <v>51</v>
      </c>
      <c r="AV77">
        <v>1</v>
      </c>
      <c r="AW77">
        <v>1</v>
      </c>
      <c r="AZ77">
        <v>1</v>
      </c>
      <c r="BA77">
        <v>56.02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160</v>
      </c>
      <c r="BM77">
        <v>108001</v>
      </c>
      <c r="BN77">
        <v>0</v>
      </c>
      <c r="BO77" t="s">
        <v>20</v>
      </c>
      <c r="BP77">
        <v>1</v>
      </c>
      <c r="BQ77">
        <v>3</v>
      </c>
      <c r="BR77">
        <v>0</v>
      </c>
      <c r="BS77">
        <v>56.02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97</v>
      </c>
      <c r="CA77">
        <v>51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485</v>
      </c>
      <c r="CO77">
        <v>0</v>
      </c>
      <c r="CP77">
        <f t="shared" si="54"/>
        <v>26.53</v>
      </c>
      <c r="CQ77">
        <f t="shared" si="55"/>
        <v>185.57</v>
      </c>
      <c r="CR77">
        <f>((((ET77*ROUND((1.15*1.35),7)))*BB77-((EU77*ROUND((1.15*1.35),7))))+AE77)</f>
        <v>8.4300749999999987</v>
      </c>
      <c r="CS77">
        <f t="shared" si="56"/>
        <v>1.1798999999999999</v>
      </c>
      <c r="CT77">
        <f t="shared" si="57"/>
        <v>469.32074999999998</v>
      </c>
      <c r="CU77">
        <f t="shared" si="58"/>
        <v>0</v>
      </c>
      <c r="CV77">
        <f t="shared" si="59"/>
        <v>49.928399999999996</v>
      </c>
      <c r="CW77">
        <f t="shared" si="60"/>
        <v>9.3149999999999997E-2</v>
      </c>
      <c r="CX77">
        <f t="shared" si="61"/>
        <v>0</v>
      </c>
      <c r="CY77">
        <f t="shared" si="62"/>
        <v>18.255399999999998</v>
      </c>
      <c r="CZ77">
        <f t="shared" si="63"/>
        <v>9.5982000000000003</v>
      </c>
      <c r="DC77" t="s">
        <v>3</v>
      </c>
      <c r="DD77" t="s">
        <v>3</v>
      </c>
      <c r="DE77" t="s">
        <v>161</v>
      </c>
      <c r="DF77" t="s">
        <v>161</v>
      </c>
      <c r="DG77" t="s">
        <v>161</v>
      </c>
      <c r="DH77" t="s">
        <v>3</v>
      </c>
      <c r="DI77" t="s">
        <v>161</v>
      </c>
      <c r="DJ77" t="s">
        <v>161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1003</v>
      </c>
      <c r="DV77" t="s">
        <v>151</v>
      </c>
      <c r="DW77" t="s">
        <v>151</v>
      </c>
      <c r="DX77">
        <v>100</v>
      </c>
      <c r="DZ77" t="s">
        <v>3</v>
      </c>
      <c r="EA77" t="s">
        <v>3</v>
      </c>
      <c r="EB77" t="s">
        <v>3</v>
      </c>
      <c r="EC77" t="s">
        <v>3</v>
      </c>
      <c r="EE77">
        <v>71527393</v>
      </c>
      <c r="EF77">
        <v>3</v>
      </c>
      <c r="EG77" t="s">
        <v>23</v>
      </c>
      <c r="EH77">
        <v>0</v>
      </c>
      <c r="EI77" t="s">
        <v>3</v>
      </c>
      <c r="EJ77">
        <v>2</v>
      </c>
      <c r="EK77">
        <v>108001</v>
      </c>
      <c r="EL77" t="s">
        <v>24</v>
      </c>
      <c r="EM77" t="s">
        <v>25</v>
      </c>
      <c r="EO77" t="s">
        <v>162</v>
      </c>
      <c r="EQ77">
        <v>0</v>
      </c>
      <c r="ER77">
        <v>493.3</v>
      </c>
      <c r="ES77">
        <v>185.57</v>
      </c>
      <c r="ET77">
        <v>5.43</v>
      </c>
      <c r="EU77">
        <v>0.76</v>
      </c>
      <c r="EV77">
        <v>302.3</v>
      </c>
      <c r="EW77">
        <v>32.159999999999997</v>
      </c>
      <c r="EX77">
        <v>0.06</v>
      </c>
      <c r="EY77">
        <v>0</v>
      </c>
      <c r="FQ77">
        <v>0</v>
      </c>
      <c r="FR77">
        <f t="shared" si="64"/>
        <v>0</v>
      </c>
      <c r="FS77">
        <v>0</v>
      </c>
      <c r="FX77">
        <v>97</v>
      </c>
      <c r="FY77">
        <v>51</v>
      </c>
      <c r="GA77" t="s">
        <v>3</v>
      </c>
      <c r="GD77">
        <v>1</v>
      </c>
      <c r="GF77">
        <v>-1743376078</v>
      </c>
      <c r="GG77">
        <v>2</v>
      </c>
      <c r="GH77">
        <v>1</v>
      </c>
      <c r="GI77">
        <v>4</v>
      </c>
      <c r="GJ77">
        <v>0</v>
      </c>
      <c r="GK77">
        <v>0</v>
      </c>
      <c r="GL77">
        <f t="shared" si="65"/>
        <v>0</v>
      </c>
      <c r="GM77">
        <f t="shared" si="66"/>
        <v>54.39</v>
      </c>
      <c r="GN77">
        <f t="shared" si="67"/>
        <v>0</v>
      </c>
      <c r="GO77">
        <f t="shared" si="68"/>
        <v>54.39</v>
      </c>
      <c r="GP77">
        <f t="shared" si="69"/>
        <v>0</v>
      </c>
      <c r="GR77">
        <v>0</v>
      </c>
      <c r="GS77">
        <v>3</v>
      </c>
      <c r="GT77">
        <v>0</v>
      </c>
      <c r="GU77" t="s">
        <v>3</v>
      </c>
      <c r="GV77">
        <f t="shared" si="70"/>
        <v>0</v>
      </c>
      <c r="GW77">
        <v>1</v>
      </c>
      <c r="GX77">
        <f t="shared" si="71"/>
        <v>0</v>
      </c>
      <c r="HA77">
        <v>0</v>
      </c>
      <c r="HB77">
        <v>0</v>
      </c>
      <c r="HC77">
        <f t="shared" si="72"/>
        <v>0</v>
      </c>
      <c r="HE77" t="s">
        <v>3</v>
      </c>
      <c r="HF77" t="s">
        <v>3</v>
      </c>
      <c r="HI77">
        <f t="shared" si="73"/>
        <v>2.8</v>
      </c>
      <c r="HJ77">
        <f t="shared" si="74"/>
        <v>1051.5</v>
      </c>
      <c r="HK77">
        <f t="shared" si="75"/>
        <v>1022.67</v>
      </c>
      <c r="HL77">
        <f t="shared" si="76"/>
        <v>537.69000000000005</v>
      </c>
      <c r="HM77" t="s">
        <v>3</v>
      </c>
      <c r="HN77" t="s">
        <v>27</v>
      </c>
      <c r="HO77" t="s">
        <v>28</v>
      </c>
      <c r="HP77" t="s">
        <v>24</v>
      </c>
      <c r="HQ77" t="s">
        <v>24</v>
      </c>
      <c r="IK77">
        <v>0</v>
      </c>
    </row>
    <row r="78" spans="1:245" x14ac:dyDescent="0.25">
      <c r="A78">
        <v>17</v>
      </c>
      <c r="B78">
        <v>1</v>
      </c>
      <c r="E78" t="s">
        <v>163</v>
      </c>
      <c r="F78" t="s">
        <v>164</v>
      </c>
      <c r="G78" t="s">
        <v>165</v>
      </c>
      <c r="H78" t="s">
        <v>166</v>
      </c>
      <c r="I78">
        <f>ROUND(4/1000,7)</f>
        <v>4.0000000000000001E-3</v>
      </c>
      <c r="J78">
        <v>0</v>
      </c>
      <c r="K78">
        <f>ROUND(4/1000,7)</f>
        <v>4.0000000000000001E-3</v>
      </c>
      <c r="O78">
        <f t="shared" si="39"/>
        <v>77.45</v>
      </c>
      <c r="P78">
        <f t="shared" si="40"/>
        <v>77.45</v>
      </c>
      <c r="Q78">
        <f t="shared" si="41"/>
        <v>0</v>
      </c>
      <c r="R78">
        <f t="shared" si="42"/>
        <v>0</v>
      </c>
      <c r="S78">
        <f t="shared" si="43"/>
        <v>0</v>
      </c>
      <c r="T78">
        <f t="shared" si="44"/>
        <v>0</v>
      </c>
      <c r="U78">
        <f t="shared" si="45"/>
        <v>0</v>
      </c>
      <c r="V78">
        <f t="shared" si="46"/>
        <v>0</v>
      </c>
      <c r="W78">
        <f t="shared" si="47"/>
        <v>0</v>
      </c>
      <c r="X78">
        <f t="shared" si="48"/>
        <v>0</v>
      </c>
      <c r="Y78">
        <f t="shared" si="49"/>
        <v>0</v>
      </c>
      <c r="AA78">
        <v>79194374</v>
      </c>
      <c r="AB78">
        <f t="shared" si="50"/>
        <v>19362.189999999999</v>
      </c>
      <c r="AC78">
        <f t="shared" si="51"/>
        <v>19362.189999999999</v>
      </c>
      <c r="AD78">
        <f>ROUND((((ET78)-(EU78))+AE78),6)</f>
        <v>0</v>
      </c>
      <c r="AE78">
        <f>ROUND((EU78),6)</f>
        <v>0</v>
      </c>
      <c r="AF78">
        <f>ROUND((EV78),6)</f>
        <v>0</v>
      </c>
      <c r="AG78">
        <f t="shared" si="52"/>
        <v>0</v>
      </c>
      <c r="AH78">
        <f>(EW78)</f>
        <v>0</v>
      </c>
      <c r="AI78">
        <f>(EX78)</f>
        <v>0</v>
      </c>
      <c r="AJ78">
        <f t="shared" si="53"/>
        <v>0</v>
      </c>
      <c r="AK78">
        <v>19362.189999999999</v>
      </c>
      <c r="AL78">
        <v>19362.189999999999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2</v>
      </c>
      <c r="BJ78" t="s">
        <v>167</v>
      </c>
      <c r="BM78">
        <v>500002</v>
      </c>
      <c r="BN78">
        <v>0</v>
      </c>
      <c r="BO78" t="s">
        <v>34</v>
      </c>
      <c r="BP78">
        <v>1</v>
      </c>
      <c r="BQ78">
        <v>12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54"/>
        <v>77.45</v>
      </c>
      <c r="CQ78">
        <f t="shared" si="55"/>
        <v>19362.189999999999</v>
      </c>
      <c r="CR78">
        <f>(((ET78)*BB78-(EU78))+AE78)</f>
        <v>0</v>
      </c>
      <c r="CS78">
        <f t="shared" si="56"/>
        <v>0</v>
      </c>
      <c r="CT78">
        <f t="shared" si="57"/>
        <v>0</v>
      </c>
      <c r="CU78">
        <f t="shared" si="58"/>
        <v>0</v>
      </c>
      <c r="CV78">
        <f t="shared" si="59"/>
        <v>0</v>
      </c>
      <c r="CW78">
        <f t="shared" si="60"/>
        <v>0</v>
      </c>
      <c r="CX78">
        <f t="shared" si="61"/>
        <v>0</v>
      </c>
      <c r="CY78">
        <f t="shared" si="62"/>
        <v>0</v>
      </c>
      <c r="CZ78">
        <f t="shared" si="63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166</v>
      </c>
      <c r="DW78" t="s">
        <v>168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71527444</v>
      </c>
      <c r="EF78">
        <v>12</v>
      </c>
      <c r="EG78" t="s">
        <v>169</v>
      </c>
      <c r="EH78">
        <v>0</v>
      </c>
      <c r="EI78" t="s">
        <v>3</v>
      </c>
      <c r="EJ78">
        <v>2</v>
      </c>
      <c r="EK78">
        <v>500002</v>
      </c>
      <c r="EL78" t="s">
        <v>170</v>
      </c>
      <c r="EM78" t="s">
        <v>171</v>
      </c>
      <c r="EO78" t="s">
        <v>3</v>
      </c>
      <c r="EQ78">
        <v>0</v>
      </c>
      <c r="ER78">
        <v>19362.189999999999</v>
      </c>
      <c r="ES78">
        <v>19362.189999999999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f t="shared" si="64"/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-1188604765</v>
      </c>
      <c r="GG78">
        <v>2</v>
      </c>
      <c r="GH78">
        <v>1</v>
      </c>
      <c r="GI78">
        <v>4</v>
      </c>
      <c r="GJ78">
        <v>0</v>
      </c>
      <c r="GK78">
        <v>0</v>
      </c>
      <c r="GL78">
        <f t="shared" si="65"/>
        <v>0</v>
      </c>
      <c r="GM78">
        <f t="shared" si="66"/>
        <v>77.45</v>
      </c>
      <c r="GN78">
        <f t="shared" si="67"/>
        <v>0</v>
      </c>
      <c r="GO78">
        <f t="shared" si="68"/>
        <v>77.45</v>
      </c>
      <c r="GP78">
        <f t="shared" si="69"/>
        <v>0</v>
      </c>
      <c r="GR78">
        <v>0</v>
      </c>
      <c r="GS78">
        <v>3</v>
      </c>
      <c r="GT78">
        <v>0</v>
      </c>
      <c r="GU78" t="s">
        <v>3</v>
      </c>
      <c r="GV78">
        <f t="shared" si="70"/>
        <v>0</v>
      </c>
      <c r="GW78">
        <v>1</v>
      </c>
      <c r="GX78">
        <f t="shared" si="71"/>
        <v>0</v>
      </c>
      <c r="HA78">
        <v>0</v>
      </c>
      <c r="HB78">
        <v>0</v>
      </c>
      <c r="HC78">
        <f t="shared" si="72"/>
        <v>0</v>
      </c>
      <c r="HE78" t="s">
        <v>3</v>
      </c>
      <c r="HF78" t="s">
        <v>3</v>
      </c>
      <c r="HI78">
        <f t="shared" si="73"/>
        <v>0</v>
      </c>
      <c r="HJ78">
        <f t="shared" si="74"/>
        <v>0</v>
      </c>
      <c r="HK78">
        <f t="shared" si="75"/>
        <v>0</v>
      </c>
      <c r="HL78">
        <f t="shared" si="76"/>
        <v>0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5">
      <c r="A79">
        <v>17</v>
      </c>
      <c r="B79">
        <v>1</v>
      </c>
      <c r="C79">
        <f>ROW(SmtRes!A54)</f>
        <v>54</v>
      </c>
      <c r="D79">
        <f>ROW(EtalonRes!A54)</f>
        <v>54</v>
      </c>
      <c r="E79" t="s">
        <v>172</v>
      </c>
      <c r="F79" t="s">
        <v>173</v>
      </c>
      <c r="G79" t="s">
        <v>174</v>
      </c>
      <c r="H79" t="s">
        <v>127</v>
      </c>
      <c r="I79">
        <f>ROUND((I72),7)</f>
        <v>7.4999999999999997E-2</v>
      </c>
      <c r="J79">
        <v>0</v>
      </c>
      <c r="K79">
        <f>ROUND((I72),7)</f>
        <v>7.4999999999999997E-2</v>
      </c>
      <c r="O79">
        <f t="shared" si="39"/>
        <v>72.31</v>
      </c>
      <c r="P79">
        <f t="shared" si="40"/>
        <v>0</v>
      </c>
      <c r="Q79">
        <f t="shared" si="41"/>
        <v>0</v>
      </c>
      <c r="R79">
        <f t="shared" si="42"/>
        <v>0</v>
      </c>
      <c r="S79">
        <f t="shared" si="43"/>
        <v>72.31</v>
      </c>
      <c r="T79">
        <f t="shared" si="44"/>
        <v>0</v>
      </c>
      <c r="U79">
        <f t="shared" si="45"/>
        <v>9.6410250000000008</v>
      </c>
      <c r="V79">
        <f t="shared" si="46"/>
        <v>0</v>
      </c>
      <c r="W79">
        <f t="shared" si="47"/>
        <v>0</v>
      </c>
      <c r="X79">
        <f t="shared" si="48"/>
        <v>64.36</v>
      </c>
      <c r="Y79">
        <f t="shared" si="49"/>
        <v>28.92</v>
      </c>
      <c r="AA79">
        <v>79194374</v>
      </c>
      <c r="AB79">
        <f t="shared" si="50"/>
        <v>964.10249999999996</v>
      </c>
      <c r="AC79">
        <f t="shared" si="51"/>
        <v>0</v>
      </c>
      <c r="AD79">
        <f>ROUND(((((ET79*ROUND((1.15*1.25),7)))-((EU79*ROUND((1.15*1.25),7))))+AE79),6)</f>
        <v>0</v>
      </c>
      <c r="AE79">
        <f>ROUND(((EU79*ROUND((1.15*1.25),7))),6)</f>
        <v>0</v>
      </c>
      <c r="AF79">
        <f>ROUND(((EV79*ROUND((1.15*1.15),7))),6)</f>
        <v>964.10249999999996</v>
      </c>
      <c r="AG79">
        <f t="shared" si="52"/>
        <v>0</v>
      </c>
      <c r="AH79">
        <f>((EW79*ROUND((1.15*1.15),7)))</f>
        <v>128.547</v>
      </c>
      <c r="AI79">
        <f>((EX79*ROUND((1.15*1.25),7)))</f>
        <v>0</v>
      </c>
      <c r="AJ79">
        <f t="shared" si="53"/>
        <v>0</v>
      </c>
      <c r="AK79">
        <v>729</v>
      </c>
      <c r="AL79">
        <v>0</v>
      </c>
      <c r="AM79">
        <v>0</v>
      </c>
      <c r="AN79">
        <v>0</v>
      </c>
      <c r="AO79">
        <v>729</v>
      </c>
      <c r="AP79">
        <v>0</v>
      </c>
      <c r="AQ79">
        <v>97.2</v>
      </c>
      <c r="AR79">
        <v>0</v>
      </c>
      <c r="AS79">
        <v>0</v>
      </c>
      <c r="AT79">
        <v>89</v>
      </c>
      <c r="AU79">
        <v>40</v>
      </c>
      <c r="AV79">
        <v>1</v>
      </c>
      <c r="AW79">
        <v>1</v>
      </c>
      <c r="AZ79">
        <v>1</v>
      </c>
      <c r="BA79">
        <v>56.02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175</v>
      </c>
      <c r="BM79">
        <v>1003</v>
      </c>
      <c r="BN79">
        <v>0</v>
      </c>
      <c r="BO79" t="s">
        <v>20</v>
      </c>
      <c r="BP79">
        <v>1</v>
      </c>
      <c r="BQ79">
        <v>2</v>
      </c>
      <c r="BR79">
        <v>0</v>
      </c>
      <c r="BS79">
        <v>56.02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89</v>
      </c>
      <c r="CA79">
        <v>40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487</v>
      </c>
      <c r="CO79">
        <v>0</v>
      </c>
      <c r="CP79">
        <f t="shared" si="54"/>
        <v>72.31</v>
      </c>
      <c r="CQ79">
        <f t="shared" si="55"/>
        <v>0</v>
      </c>
      <c r="CR79">
        <f>((((ET79*ROUND((1.15*1.25),7)))*BB79-((EU79*ROUND((1.15*1.25),7))))+AE79)</f>
        <v>0</v>
      </c>
      <c r="CS79">
        <f t="shared" si="56"/>
        <v>0</v>
      </c>
      <c r="CT79">
        <f t="shared" si="57"/>
        <v>964.10249999999996</v>
      </c>
      <c r="CU79">
        <f t="shared" si="58"/>
        <v>0</v>
      </c>
      <c r="CV79">
        <f t="shared" si="59"/>
        <v>128.547</v>
      </c>
      <c r="CW79">
        <f t="shared" si="60"/>
        <v>0</v>
      </c>
      <c r="CX79">
        <f t="shared" si="61"/>
        <v>0</v>
      </c>
      <c r="CY79">
        <f t="shared" si="62"/>
        <v>64.355900000000005</v>
      </c>
      <c r="CZ79">
        <f t="shared" si="63"/>
        <v>28.923999999999999</v>
      </c>
      <c r="DB79">
        <v>1</v>
      </c>
      <c r="DC79" t="s">
        <v>3</v>
      </c>
      <c r="DD79" t="s">
        <v>3</v>
      </c>
      <c r="DE79" t="s">
        <v>176</v>
      </c>
      <c r="DF79" t="s">
        <v>176</v>
      </c>
      <c r="DG79" t="s">
        <v>177</v>
      </c>
      <c r="DH79" t="s">
        <v>3</v>
      </c>
      <c r="DI79" t="s">
        <v>177</v>
      </c>
      <c r="DJ79" t="s">
        <v>176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1007</v>
      </c>
      <c r="DV79" t="s">
        <v>127</v>
      </c>
      <c r="DW79" t="s">
        <v>127</v>
      </c>
      <c r="DX79">
        <v>100</v>
      </c>
      <c r="DZ79" t="s">
        <v>3</v>
      </c>
      <c r="EA79" t="s">
        <v>3</v>
      </c>
      <c r="EB79" t="s">
        <v>3</v>
      </c>
      <c r="EC79" t="s">
        <v>3</v>
      </c>
      <c r="EE79">
        <v>71527486</v>
      </c>
      <c r="EF79">
        <v>2</v>
      </c>
      <c r="EG79" t="s">
        <v>55</v>
      </c>
      <c r="EH79">
        <v>1</v>
      </c>
      <c r="EI79" t="s">
        <v>130</v>
      </c>
      <c r="EJ79">
        <v>1</v>
      </c>
      <c r="EK79">
        <v>1003</v>
      </c>
      <c r="EL79" t="s">
        <v>131</v>
      </c>
      <c r="EM79" t="s">
        <v>132</v>
      </c>
      <c r="EO79" t="s">
        <v>178</v>
      </c>
      <c r="EQ79">
        <v>0</v>
      </c>
      <c r="ER79">
        <v>729</v>
      </c>
      <c r="ES79">
        <v>0</v>
      </c>
      <c r="ET79">
        <v>0</v>
      </c>
      <c r="EU79">
        <v>0</v>
      </c>
      <c r="EV79">
        <v>729</v>
      </c>
      <c r="EW79">
        <v>97.2</v>
      </c>
      <c r="EX79">
        <v>0</v>
      </c>
      <c r="EY79">
        <v>0</v>
      </c>
      <c r="FQ79">
        <v>0</v>
      </c>
      <c r="FR79">
        <f t="shared" si="64"/>
        <v>0</v>
      </c>
      <c r="FS79">
        <v>0</v>
      </c>
      <c r="FX79">
        <v>89</v>
      </c>
      <c r="FY79">
        <v>40</v>
      </c>
      <c r="GA79" t="s">
        <v>3</v>
      </c>
      <c r="GD79">
        <v>1</v>
      </c>
      <c r="GF79">
        <v>-418753303</v>
      </c>
      <c r="GG79">
        <v>2</v>
      </c>
      <c r="GH79">
        <v>1</v>
      </c>
      <c r="GI79">
        <v>4</v>
      </c>
      <c r="GJ79">
        <v>0</v>
      </c>
      <c r="GK79">
        <v>0</v>
      </c>
      <c r="GL79">
        <f t="shared" si="65"/>
        <v>0</v>
      </c>
      <c r="GM79">
        <f t="shared" si="66"/>
        <v>165.59</v>
      </c>
      <c r="GN79">
        <f t="shared" si="67"/>
        <v>165.59</v>
      </c>
      <c r="GO79">
        <f t="shared" si="68"/>
        <v>0</v>
      </c>
      <c r="GP79">
        <f t="shared" si="69"/>
        <v>0</v>
      </c>
      <c r="GR79">
        <v>0</v>
      </c>
      <c r="GS79">
        <v>3</v>
      </c>
      <c r="GT79">
        <v>0</v>
      </c>
      <c r="GU79" t="s">
        <v>3</v>
      </c>
      <c r="GV79">
        <f t="shared" si="70"/>
        <v>0</v>
      </c>
      <c r="GW79">
        <v>1</v>
      </c>
      <c r="GX79">
        <f t="shared" si="71"/>
        <v>0</v>
      </c>
      <c r="HA79">
        <v>0</v>
      </c>
      <c r="HB79">
        <v>0</v>
      </c>
      <c r="HC79">
        <f t="shared" si="72"/>
        <v>0</v>
      </c>
      <c r="HE79" t="s">
        <v>3</v>
      </c>
      <c r="HF79" t="s">
        <v>3</v>
      </c>
      <c r="HI79">
        <f t="shared" si="73"/>
        <v>0</v>
      </c>
      <c r="HJ79">
        <f t="shared" si="74"/>
        <v>4050.81</v>
      </c>
      <c r="HK79">
        <f t="shared" si="75"/>
        <v>3605.22</v>
      </c>
      <c r="HL79">
        <f t="shared" si="76"/>
        <v>1620.32</v>
      </c>
      <c r="HM79" t="s">
        <v>3</v>
      </c>
      <c r="HN79" t="s">
        <v>134</v>
      </c>
      <c r="HO79" t="s">
        <v>135</v>
      </c>
      <c r="HP79" t="s">
        <v>131</v>
      </c>
      <c r="HQ79" t="s">
        <v>131</v>
      </c>
      <c r="IK79">
        <v>0</v>
      </c>
    </row>
    <row r="80" spans="1:245" x14ac:dyDescent="0.25">
      <c r="A80">
        <v>17</v>
      </c>
      <c r="B80">
        <v>1</v>
      </c>
      <c r="C80">
        <f>ROW(SmtRes!A58)</f>
        <v>58</v>
      </c>
      <c r="D80">
        <f>ROW(EtalonRes!A58)</f>
        <v>58</v>
      </c>
      <c r="E80" t="s">
        <v>179</v>
      </c>
      <c r="F80" t="s">
        <v>180</v>
      </c>
      <c r="G80" t="s">
        <v>181</v>
      </c>
      <c r="H80" t="s">
        <v>127</v>
      </c>
      <c r="I80">
        <f>ROUND((I79),7)</f>
        <v>7.4999999999999997E-2</v>
      </c>
      <c r="J80">
        <v>0</v>
      </c>
      <c r="K80">
        <f>ROUND((I79),7)</f>
        <v>7.4999999999999997E-2</v>
      </c>
      <c r="O80">
        <f t="shared" si="39"/>
        <v>36.65</v>
      </c>
      <c r="P80">
        <f t="shared" si="40"/>
        <v>0</v>
      </c>
      <c r="Q80">
        <f t="shared" si="41"/>
        <v>26.05</v>
      </c>
      <c r="R80">
        <f t="shared" si="42"/>
        <v>2.84</v>
      </c>
      <c r="S80">
        <f t="shared" si="43"/>
        <v>10.6</v>
      </c>
      <c r="T80">
        <f t="shared" si="44"/>
        <v>0</v>
      </c>
      <c r="U80">
        <f t="shared" si="45"/>
        <v>1.2428193999999999</v>
      </c>
      <c r="V80">
        <f t="shared" si="46"/>
        <v>0.28246880000000002</v>
      </c>
      <c r="W80">
        <f t="shared" si="47"/>
        <v>0</v>
      </c>
      <c r="X80">
        <f t="shared" si="48"/>
        <v>12.36</v>
      </c>
      <c r="Y80">
        <f t="shared" si="49"/>
        <v>6.18</v>
      </c>
      <c r="AA80">
        <v>79194374</v>
      </c>
      <c r="AB80">
        <f t="shared" si="50"/>
        <v>488.62004999999999</v>
      </c>
      <c r="AC80">
        <f t="shared" si="51"/>
        <v>0</v>
      </c>
      <c r="AD80">
        <f>ROUND(((((ET80*ROUND((1.15*1.25),7)))-((EU80*ROUND((1.15*1.25),7))))+AE80),6)</f>
        <v>347.27125000000001</v>
      </c>
      <c r="AE80">
        <f>ROUND(((EU80*ROUND((1.15*1.25),7))),6)</f>
        <v>37.892499999999998</v>
      </c>
      <c r="AF80">
        <f>ROUND(((EV80*ROUND((1.15*1.15),7))),6)</f>
        <v>141.34880000000001</v>
      </c>
      <c r="AG80">
        <f t="shared" si="52"/>
        <v>0</v>
      </c>
      <c r="AH80">
        <f>((EW80*ROUND((1.15*1.15),7)))</f>
        <v>16.570924999999999</v>
      </c>
      <c r="AI80">
        <f>((EX80*ROUND((1.15*1.25),7)))</f>
        <v>3.7662500000000003</v>
      </c>
      <c r="AJ80">
        <f t="shared" si="53"/>
        <v>0</v>
      </c>
      <c r="AK80">
        <v>348.46</v>
      </c>
      <c r="AL80">
        <v>0</v>
      </c>
      <c r="AM80">
        <v>241.58</v>
      </c>
      <c r="AN80">
        <v>26.36</v>
      </c>
      <c r="AO80">
        <v>106.88</v>
      </c>
      <c r="AP80">
        <v>0</v>
      </c>
      <c r="AQ80">
        <v>12.53</v>
      </c>
      <c r="AR80">
        <v>2.62</v>
      </c>
      <c r="AS80">
        <v>0</v>
      </c>
      <c r="AT80">
        <v>92</v>
      </c>
      <c r="AU80">
        <v>46</v>
      </c>
      <c r="AV80">
        <v>1</v>
      </c>
      <c r="AW80">
        <v>1</v>
      </c>
      <c r="AZ80">
        <v>1</v>
      </c>
      <c r="BA80">
        <v>56.02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182</v>
      </c>
      <c r="BM80">
        <v>1001</v>
      </c>
      <c r="BN80">
        <v>0</v>
      </c>
      <c r="BO80" t="s">
        <v>20</v>
      </c>
      <c r="BP80">
        <v>1</v>
      </c>
      <c r="BQ80">
        <v>2</v>
      </c>
      <c r="BR80">
        <v>0</v>
      </c>
      <c r="BS80">
        <v>56.02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92</v>
      </c>
      <c r="CA80">
        <v>46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487</v>
      </c>
      <c r="CO80">
        <v>0</v>
      </c>
      <c r="CP80">
        <f t="shared" si="54"/>
        <v>36.65</v>
      </c>
      <c r="CQ80">
        <f t="shared" si="55"/>
        <v>0</v>
      </c>
      <c r="CR80">
        <f>((((ET80*ROUND((1.15*1.25),7)))*BB80-((EU80*ROUND((1.15*1.25),7))))+AE80)</f>
        <v>347.27125000000001</v>
      </c>
      <c r="CS80">
        <f t="shared" si="56"/>
        <v>37.892499999999998</v>
      </c>
      <c r="CT80">
        <f t="shared" si="57"/>
        <v>141.34880000000001</v>
      </c>
      <c r="CU80">
        <f t="shared" si="58"/>
        <v>0</v>
      </c>
      <c r="CV80">
        <f t="shared" si="59"/>
        <v>16.570924999999999</v>
      </c>
      <c r="CW80">
        <f t="shared" si="60"/>
        <v>3.7662500000000003</v>
      </c>
      <c r="CX80">
        <f t="shared" si="61"/>
        <v>0</v>
      </c>
      <c r="CY80">
        <f t="shared" si="62"/>
        <v>12.364800000000001</v>
      </c>
      <c r="CZ80">
        <f t="shared" si="63"/>
        <v>6.1824000000000003</v>
      </c>
      <c r="DB80">
        <v>3</v>
      </c>
      <c r="DC80" t="s">
        <v>3</v>
      </c>
      <c r="DD80" t="s">
        <v>3</v>
      </c>
      <c r="DE80" t="s">
        <v>176</v>
      </c>
      <c r="DF80" t="s">
        <v>176</v>
      </c>
      <c r="DG80" t="s">
        <v>177</v>
      </c>
      <c r="DH80" t="s">
        <v>3</v>
      </c>
      <c r="DI80" t="s">
        <v>177</v>
      </c>
      <c r="DJ80" t="s">
        <v>176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1007</v>
      </c>
      <c r="DV80" t="s">
        <v>127</v>
      </c>
      <c r="DW80" t="s">
        <v>127</v>
      </c>
      <c r="DX80">
        <v>100</v>
      </c>
      <c r="DZ80" t="s">
        <v>3</v>
      </c>
      <c r="EA80" t="s">
        <v>3</v>
      </c>
      <c r="EB80" t="s">
        <v>3</v>
      </c>
      <c r="EC80" t="s">
        <v>3</v>
      </c>
      <c r="EE80">
        <v>71527484</v>
      </c>
      <c r="EF80">
        <v>2</v>
      </c>
      <c r="EG80" t="s">
        <v>55</v>
      </c>
      <c r="EH80">
        <v>1</v>
      </c>
      <c r="EI80" t="s">
        <v>130</v>
      </c>
      <c r="EJ80">
        <v>1</v>
      </c>
      <c r="EK80">
        <v>1001</v>
      </c>
      <c r="EL80" t="s">
        <v>183</v>
      </c>
      <c r="EM80" t="s">
        <v>132</v>
      </c>
      <c r="EO80" t="s">
        <v>178</v>
      </c>
      <c r="EQ80">
        <v>0</v>
      </c>
      <c r="ER80">
        <v>348.46</v>
      </c>
      <c r="ES80">
        <v>0</v>
      </c>
      <c r="ET80">
        <v>241.58</v>
      </c>
      <c r="EU80">
        <v>26.36</v>
      </c>
      <c r="EV80">
        <v>106.88</v>
      </c>
      <c r="EW80">
        <v>12.53</v>
      </c>
      <c r="EX80">
        <v>2.62</v>
      </c>
      <c r="EY80">
        <v>0</v>
      </c>
      <c r="FQ80">
        <v>0</v>
      </c>
      <c r="FR80">
        <f t="shared" si="64"/>
        <v>0</v>
      </c>
      <c r="FS80">
        <v>0</v>
      </c>
      <c r="FX80">
        <v>92</v>
      </c>
      <c r="FY80">
        <v>46</v>
      </c>
      <c r="GA80" t="s">
        <v>3</v>
      </c>
      <c r="GD80">
        <v>1</v>
      </c>
      <c r="GF80">
        <v>-480167143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65"/>
        <v>0</v>
      </c>
      <c r="GM80">
        <f t="shared" si="66"/>
        <v>55.19</v>
      </c>
      <c r="GN80">
        <f t="shared" si="67"/>
        <v>55.19</v>
      </c>
      <c r="GO80">
        <f t="shared" si="68"/>
        <v>0</v>
      </c>
      <c r="GP80">
        <f t="shared" si="69"/>
        <v>0</v>
      </c>
      <c r="GR80">
        <v>0</v>
      </c>
      <c r="GS80">
        <v>3</v>
      </c>
      <c r="GT80">
        <v>0</v>
      </c>
      <c r="GU80" t="s">
        <v>3</v>
      </c>
      <c r="GV80">
        <f t="shared" si="70"/>
        <v>0</v>
      </c>
      <c r="GW80">
        <v>1</v>
      </c>
      <c r="GX80">
        <f t="shared" si="71"/>
        <v>0</v>
      </c>
      <c r="HA80">
        <v>0</v>
      </c>
      <c r="HB80">
        <v>0</v>
      </c>
      <c r="HC80">
        <f t="shared" si="72"/>
        <v>0</v>
      </c>
      <c r="HE80" t="s">
        <v>3</v>
      </c>
      <c r="HF80" t="s">
        <v>3</v>
      </c>
      <c r="HI80">
        <f t="shared" si="73"/>
        <v>159.1</v>
      </c>
      <c r="HJ80">
        <f t="shared" si="74"/>
        <v>593.80999999999995</v>
      </c>
      <c r="HK80">
        <f t="shared" si="75"/>
        <v>692.68</v>
      </c>
      <c r="HL80">
        <f t="shared" si="76"/>
        <v>346.34</v>
      </c>
      <c r="HM80" t="s">
        <v>3</v>
      </c>
      <c r="HN80" t="s">
        <v>184</v>
      </c>
      <c r="HO80" t="s">
        <v>185</v>
      </c>
      <c r="HP80" t="s">
        <v>183</v>
      </c>
      <c r="HQ80" t="s">
        <v>183</v>
      </c>
      <c r="IK80">
        <v>0</v>
      </c>
    </row>
    <row r="82" spans="1:206" x14ac:dyDescent="0.25">
      <c r="A82" s="2">
        <v>51</v>
      </c>
      <c r="B82" s="2">
        <f>B68</f>
        <v>1</v>
      </c>
      <c r="C82" s="2">
        <f>A68</f>
        <v>4</v>
      </c>
      <c r="D82" s="2">
        <f>ROW(A68)</f>
        <v>68</v>
      </c>
      <c r="E82" s="2"/>
      <c r="F82" s="2" t="str">
        <f>IF(F68&lt;&gt;"",F68,"")</f>
        <v>Новый раздел</v>
      </c>
      <c r="G82" s="2" t="str">
        <f>IF(G68&lt;&gt;"",G68,"")</f>
        <v>Монтаж контура заземления</v>
      </c>
      <c r="H82" s="2">
        <v>0</v>
      </c>
      <c r="I82" s="2"/>
      <c r="J82" s="2"/>
      <c r="K82" s="2"/>
      <c r="L82" s="2"/>
      <c r="M82" s="2"/>
      <c r="N82" s="2"/>
      <c r="O82" s="2">
        <f t="shared" ref="O82:T82" si="77">ROUND(AB82,2)</f>
        <v>1646.47</v>
      </c>
      <c r="P82" s="2">
        <f t="shared" si="77"/>
        <v>1183.6500000000001</v>
      </c>
      <c r="Q82" s="2">
        <f t="shared" si="77"/>
        <v>93.92</v>
      </c>
      <c r="R82" s="2">
        <f t="shared" si="77"/>
        <v>9.33</v>
      </c>
      <c r="S82" s="2">
        <f t="shared" si="77"/>
        <v>368.9</v>
      </c>
      <c r="T82" s="2">
        <f t="shared" si="77"/>
        <v>0</v>
      </c>
      <c r="U82" s="2">
        <f>AH82</f>
        <v>44.022060400000001</v>
      </c>
      <c r="V82" s="2">
        <f>AI82</f>
        <v>0.79955480000000012</v>
      </c>
      <c r="W82" s="2">
        <f>ROUND(AJ82,2)</f>
        <v>0</v>
      </c>
      <c r="X82" s="2">
        <f>ROUND(AK82,2)</f>
        <v>350.48</v>
      </c>
      <c r="Y82" s="2">
        <f>ROUND(AL82,2)</f>
        <v>170.59</v>
      </c>
      <c r="Z82" s="2"/>
      <c r="AA82" s="2"/>
      <c r="AB82" s="2">
        <f>ROUND(SUMIF(AA72:AA80,"=79194374",O72:O80),2)</f>
        <v>1646.47</v>
      </c>
      <c r="AC82" s="2">
        <f>ROUND(SUMIF(AA72:AA80,"=79194374",P72:P80),2)</f>
        <v>1183.6500000000001</v>
      </c>
      <c r="AD82" s="2">
        <f>ROUND(SUMIF(AA72:AA80,"=79194374",Q72:Q80),2)</f>
        <v>93.92</v>
      </c>
      <c r="AE82" s="2">
        <f>ROUND(SUMIF(AA72:AA80,"=79194374",R72:R80),2)</f>
        <v>9.33</v>
      </c>
      <c r="AF82" s="2">
        <f>ROUND(SUMIF(AA72:AA80,"=79194374",S72:S80),2)</f>
        <v>368.9</v>
      </c>
      <c r="AG82" s="2">
        <f>ROUND(SUMIF(AA72:AA80,"=79194374",T72:T80),2)</f>
        <v>0</v>
      </c>
      <c r="AH82" s="2">
        <f>SUMIF(AA72:AA80,"=79194374",U72:U80)</f>
        <v>44.022060400000001</v>
      </c>
      <c r="AI82" s="2">
        <f>SUMIF(AA72:AA80,"=79194374",V72:V80)</f>
        <v>0.79955480000000012</v>
      </c>
      <c r="AJ82" s="2">
        <f>ROUND(SUMIF(AA72:AA80,"=79194374",W72:W80),2)</f>
        <v>0</v>
      </c>
      <c r="AK82" s="2">
        <f>ROUND(SUMIF(AA72:AA80,"=79194374",X72:X80),2)</f>
        <v>350.48</v>
      </c>
      <c r="AL82" s="2">
        <f>ROUND(SUMIF(AA72:AA80,"=79194374",Y72:Y80),2)</f>
        <v>170.59</v>
      </c>
      <c r="AM82" s="2"/>
      <c r="AN82" s="2"/>
      <c r="AO82" s="2">
        <f t="shared" ref="AO82:BD82" si="78">ROUND(BX82,2)</f>
        <v>0</v>
      </c>
      <c r="AP82" s="2">
        <f t="shared" si="78"/>
        <v>0</v>
      </c>
      <c r="AQ82" s="2">
        <f t="shared" si="78"/>
        <v>0</v>
      </c>
      <c r="AR82" s="2">
        <f t="shared" si="78"/>
        <v>2167.54</v>
      </c>
      <c r="AS82" s="2">
        <f t="shared" si="78"/>
        <v>992.14</v>
      </c>
      <c r="AT82" s="2">
        <f t="shared" si="78"/>
        <v>1175.4000000000001</v>
      </c>
      <c r="AU82" s="2">
        <f t="shared" si="78"/>
        <v>0</v>
      </c>
      <c r="AV82" s="2">
        <f t="shared" si="78"/>
        <v>1183.6500000000001</v>
      </c>
      <c r="AW82" s="2">
        <f t="shared" si="78"/>
        <v>1183.6500000000001</v>
      </c>
      <c r="AX82" s="2">
        <f t="shared" si="78"/>
        <v>0</v>
      </c>
      <c r="AY82" s="2">
        <f t="shared" si="78"/>
        <v>1183.6500000000001</v>
      </c>
      <c r="AZ82" s="2">
        <f t="shared" si="78"/>
        <v>0</v>
      </c>
      <c r="BA82" s="2">
        <f t="shared" si="78"/>
        <v>0</v>
      </c>
      <c r="BB82" s="2">
        <f t="shared" si="78"/>
        <v>0</v>
      </c>
      <c r="BC82" s="2">
        <f t="shared" si="78"/>
        <v>0</v>
      </c>
      <c r="BD82" s="2">
        <f t="shared" si="78"/>
        <v>0</v>
      </c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>
        <f>ROUND(SUMIF(AA72:AA80,"=79194374",FQ72:FQ80),2)</f>
        <v>0</v>
      </c>
      <c r="BY82" s="2">
        <f>ROUND(SUMIF(AA72:AA80,"=79194374",FR72:FR80),2)</f>
        <v>0</v>
      </c>
      <c r="BZ82" s="2">
        <f>ROUND(SUMIF(AA72:AA80,"=79194374",GL72:GL80),2)</f>
        <v>0</v>
      </c>
      <c r="CA82" s="2">
        <f>ROUND(SUMIF(AA72:AA80,"=79194374",GM72:GM80),2)</f>
        <v>2167.54</v>
      </c>
      <c r="CB82" s="2">
        <f>ROUND(SUMIF(AA72:AA80,"=79194374",GN72:GN80),2)</f>
        <v>992.14</v>
      </c>
      <c r="CC82" s="2">
        <f>ROUND(SUMIF(AA72:AA80,"=79194374",GO72:GO80),2)</f>
        <v>1175.4000000000001</v>
      </c>
      <c r="CD82" s="2">
        <f>ROUND(SUMIF(AA72:AA80,"=79194374",GP72:GP80),2)</f>
        <v>0</v>
      </c>
      <c r="CE82" s="2">
        <f>AC82-BX82</f>
        <v>1183.6500000000001</v>
      </c>
      <c r="CF82" s="2">
        <f>AC82-BY82</f>
        <v>1183.6500000000001</v>
      </c>
      <c r="CG82" s="2">
        <f>BX82-BZ82</f>
        <v>0</v>
      </c>
      <c r="CH82" s="2">
        <f>AC82-BX82-BY82+BZ82</f>
        <v>1183.6500000000001</v>
      </c>
      <c r="CI82" s="2">
        <f>BY82-BZ82</f>
        <v>0</v>
      </c>
      <c r="CJ82" s="2">
        <f>ROUND(SUMIF(AA72:AA80,"=79194374",GX72:GX80),2)</f>
        <v>0</v>
      </c>
      <c r="CK82" s="2">
        <f>ROUND(SUMIF(AA72:AA80,"=79194374",GY72:GY80),2)</f>
        <v>0</v>
      </c>
      <c r="CL82" s="2">
        <f>ROUND(SUMIF(AA72:AA80,"=79194374",GZ72:GZ80),2)</f>
        <v>0</v>
      </c>
      <c r="CM82" s="2">
        <f>ROUND(SUMIF(AA72:AA80,"=79194374",HD72:HD80),2)</f>
        <v>0</v>
      </c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>
        <v>0</v>
      </c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201</v>
      </c>
      <c r="F84" s="4">
        <f>ROUND(Source!O82,O84)</f>
        <v>1646.47</v>
      </c>
      <c r="G84" s="4" t="s">
        <v>64</v>
      </c>
      <c r="H84" s="4" t="s">
        <v>65</v>
      </c>
      <c r="I84" s="4"/>
      <c r="J84" s="4"/>
      <c r="K84" s="4">
        <v>201</v>
      </c>
      <c r="L84" s="4">
        <v>1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1646.47</v>
      </c>
      <c r="X84" s="4">
        <v>1</v>
      </c>
      <c r="Y84" s="4">
        <v>33499.210000000006</v>
      </c>
      <c r="Z84" s="4"/>
      <c r="AA84" s="4"/>
      <c r="AB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202</v>
      </c>
      <c r="F85" s="4">
        <f>ROUND(Source!P82,O85)</f>
        <v>1183.6500000000001</v>
      </c>
      <c r="G85" s="4" t="s">
        <v>66</v>
      </c>
      <c r="H85" s="4" t="s">
        <v>67</v>
      </c>
      <c r="I85" s="4"/>
      <c r="J85" s="4"/>
      <c r="K85" s="4">
        <v>202</v>
      </c>
      <c r="L85" s="4">
        <v>2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1183.6500000000001</v>
      </c>
      <c r="X85" s="4">
        <v>1</v>
      </c>
      <c r="Y85" s="4">
        <v>11256.51</v>
      </c>
      <c r="Z85" s="4"/>
      <c r="AA85" s="4"/>
      <c r="AB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222</v>
      </c>
      <c r="F86" s="4">
        <f>ROUND(Source!AO82,O86)</f>
        <v>0</v>
      </c>
      <c r="G86" s="4" t="s">
        <v>68</v>
      </c>
      <c r="H86" s="4" t="s">
        <v>69</v>
      </c>
      <c r="I86" s="4"/>
      <c r="J86" s="4"/>
      <c r="K86" s="4">
        <v>222</v>
      </c>
      <c r="L86" s="4">
        <v>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225</v>
      </c>
      <c r="F87" s="4">
        <f>ROUND(Source!AV82,O87)</f>
        <v>1183.6500000000001</v>
      </c>
      <c r="G87" s="4" t="s">
        <v>70</v>
      </c>
      <c r="H87" s="4" t="s">
        <v>71</v>
      </c>
      <c r="I87" s="4"/>
      <c r="J87" s="4"/>
      <c r="K87" s="4">
        <v>225</v>
      </c>
      <c r="L87" s="4">
        <v>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1183.6500000000001</v>
      </c>
      <c r="X87" s="4">
        <v>1</v>
      </c>
      <c r="Y87" s="4">
        <v>0</v>
      </c>
      <c r="Z87" s="4"/>
      <c r="AA87" s="4"/>
      <c r="AB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226</v>
      </c>
      <c r="F88" s="4">
        <f>ROUND(Source!AW82,O88)</f>
        <v>1183.6500000000001</v>
      </c>
      <c r="G88" s="4" t="s">
        <v>72</v>
      </c>
      <c r="H88" s="4" t="s">
        <v>73</v>
      </c>
      <c r="I88" s="4"/>
      <c r="J88" s="4"/>
      <c r="K88" s="4">
        <v>226</v>
      </c>
      <c r="L88" s="4">
        <v>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1183.6500000000001</v>
      </c>
      <c r="X88" s="4">
        <v>1</v>
      </c>
      <c r="Y88" s="4">
        <v>11256.51</v>
      </c>
      <c r="Z88" s="4"/>
      <c r="AA88" s="4"/>
      <c r="AB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227</v>
      </c>
      <c r="F89" s="4">
        <f>ROUND(Source!AX82,O89)</f>
        <v>0</v>
      </c>
      <c r="G89" s="4" t="s">
        <v>74</v>
      </c>
      <c r="H89" s="4" t="s">
        <v>75</v>
      </c>
      <c r="I89" s="4"/>
      <c r="J89" s="4"/>
      <c r="K89" s="4">
        <v>227</v>
      </c>
      <c r="L89" s="4">
        <v>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228</v>
      </c>
      <c r="F90" s="4">
        <f>ROUND(Source!AY82,O90)</f>
        <v>1183.6500000000001</v>
      </c>
      <c r="G90" s="4" t="s">
        <v>76</v>
      </c>
      <c r="H90" s="4" t="s">
        <v>77</v>
      </c>
      <c r="I90" s="4"/>
      <c r="J90" s="4"/>
      <c r="K90" s="4">
        <v>228</v>
      </c>
      <c r="L90" s="4">
        <v>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1183.6500000000001</v>
      </c>
      <c r="X90" s="4">
        <v>1</v>
      </c>
      <c r="Y90" s="4">
        <v>11256.51</v>
      </c>
      <c r="Z90" s="4"/>
      <c r="AA90" s="4"/>
      <c r="AB90" s="4"/>
    </row>
    <row r="91" spans="1:206" x14ac:dyDescent="0.25">
      <c r="A91" s="4">
        <v>50</v>
      </c>
      <c r="B91" s="4">
        <v>0</v>
      </c>
      <c r="C91" s="4">
        <v>0</v>
      </c>
      <c r="D91" s="4">
        <v>1</v>
      </c>
      <c r="E91" s="4">
        <v>216</v>
      </c>
      <c r="F91" s="4">
        <f>ROUND(Source!AP82,O91)</f>
        <v>0</v>
      </c>
      <c r="G91" s="4" t="s">
        <v>78</v>
      </c>
      <c r="H91" s="4" t="s">
        <v>79</v>
      </c>
      <c r="I91" s="4"/>
      <c r="J91" s="4"/>
      <c r="K91" s="4">
        <v>216</v>
      </c>
      <c r="L91" s="4">
        <v>8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5">
      <c r="A92" s="4">
        <v>50</v>
      </c>
      <c r="B92" s="4">
        <v>0</v>
      </c>
      <c r="C92" s="4">
        <v>0</v>
      </c>
      <c r="D92" s="4">
        <v>1</v>
      </c>
      <c r="E92" s="4">
        <v>223</v>
      </c>
      <c r="F92" s="4">
        <f>ROUND(Source!AQ82,O92)</f>
        <v>0</v>
      </c>
      <c r="G92" s="4" t="s">
        <v>80</v>
      </c>
      <c r="H92" s="4" t="s">
        <v>81</v>
      </c>
      <c r="I92" s="4"/>
      <c r="J92" s="4"/>
      <c r="K92" s="4">
        <v>223</v>
      </c>
      <c r="L92" s="4">
        <v>9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5">
      <c r="A93" s="4">
        <v>50</v>
      </c>
      <c r="B93" s="4">
        <v>0</v>
      </c>
      <c r="C93" s="4">
        <v>0</v>
      </c>
      <c r="D93" s="4">
        <v>1</v>
      </c>
      <c r="E93" s="4">
        <v>229</v>
      </c>
      <c r="F93" s="4">
        <f>ROUND(Source!AZ82,O93)</f>
        <v>0</v>
      </c>
      <c r="G93" s="4" t="s">
        <v>82</v>
      </c>
      <c r="H93" s="4" t="s">
        <v>83</v>
      </c>
      <c r="I93" s="4"/>
      <c r="J93" s="4"/>
      <c r="K93" s="4">
        <v>229</v>
      </c>
      <c r="L93" s="4">
        <v>10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06" x14ac:dyDescent="0.25">
      <c r="A94" s="4">
        <v>50</v>
      </c>
      <c r="B94" s="4">
        <v>0</v>
      </c>
      <c r="C94" s="4">
        <v>0</v>
      </c>
      <c r="D94" s="4">
        <v>1</v>
      </c>
      <c r="E94" s="4">
        <v>203</v>
      </c>
      <c r="F94" s="4">
        <f>ROUND(Source!Q82,O94)</f>
        <v>93.92</v>
      </c>
      <c r="G94" s="4" t="s">
        <v>84</v>
      </c>
      <c r="H94" s="4" t="s">
        <v>85</v>
      </c>
      <c r="I94" s="4"/>
      <c r="J94" s="4"/>
      <c r="K94" s="4">
        <v>203</v>
      </c>
      <c r="L94" s="4">
        <v>11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93.92</v>
      </c>
      <c r="X94" s="4">
        <v>1</v>
      </c>
      <c r="Y94" s="4">
        <v>1576.92</v>
      </c>
      <c r="Z94" s="4"/>
      <c r="AA94" s="4"/>
      <c r="AB94" s="4"/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231</v>
      </c>
      <c r="F95" s="4">
        <f>ROUND(Source!BB82,O95)</f>
        <v>0</v>
      </c>
      <c r="G95" s="4" t="s">
        <v>86</v>
      </c>
      <c r="H95" s="4" t="s">
        <v>87</v>
      </c>
      <c r="I95" s="4"/>
      <c r="J95" s="4"/>
      <c r="K95" s="4">
        <v>231</v>
      </c>
      <c r="L95" s="4">
        <v>12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204</v>
      </c>
      <c r="F96" s="4">
        <f>ROUND(Source!R82,O96)</f>
        <v>9.33</v>
      </c>
      <c r="G96" s="4" t="s">
        <v>88</v>
      </c>
      <c r="H96" s="4" t="s">
        <v>89</v>
      </c>
      <c r="I96" s="4"/>
      <c r="J96" s="4"/>
      <c r="K96" s="4">
        <v>204</v>
      </c>
      <c r="L96" s="4">
        <v>13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9.3299999999999983</v>
      </c>
      <c r="X96" s="4">
        <v>1</v>
      </c>
      <c r="Y96" s="4">
        <v>522.66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205</v>
      </c>
      <c r="F97" s="4">
        <f>ROUND(Source!S82,O97)</f>
        <v>368.9</v>
      </c>
      <c r="G97" s="4" t="s">
        <v>90</v>
      </c>
      <c r="H97" s="4" t="s">
        <v>91</v>
      </c>
      <c r="I97" s="4"/>
      <c r="J97" s="4"/>
      <c r="K97" s="4">
        <v>205</v>
      </c>
      <c r="L97" s="4">
        <v>14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368.9</v>
      </c>
      <c r="X97" s="4">
        <v>1</v>
      </c>
      <c r="Y97" s="4">
        <v>20665.780000000002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232</v>
      </c>
      <c r="F98" s="4">
        <f>ROUND(Source!BC82,O98)</f>
        <v>0</v>
      </c>
      <c r="G98" s="4" t="s">
        <v>92</v>
      </c>
      <c r="H98" s="4" t="s">
        <v>93</v>
      </c>
      <c r="I98" s="4"/>
      <c r="J98" s="4"/>
      <c r="K98" s="4">
        <v>232</v>
      </c>
      <c r="L98" s="4">
        <v>15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214</v>
      </c>
      <c r="F99" s="4">
        <f>ROUND(Source!AS82,O99)</f>
        <v>992.14</v>
      </c>
      <c r="G99" s="4" t="s">
        <v>94</v>
      </c>
      <c r="H99" s="4" t="s">
        <v>95</v>
      </c>
      <c r="I99" s="4"/>
      <c r="J99" s="4"/>
      <c r="K99" s="4">
        <v>214</v>
      </c>
      <c r="L99" s="4">
        <v>16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992.14</v>
      </c>
      <c r="X99" s="4">
        <v>1</v>
      </c>
      <c r="Y99" s="4">
        <v>31923.279999999999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215</v>
      </c>
      <c r="F100" s="4">
        <f>ROUND(Source!AT82,O100)</f>
        <v>1175.4000000000001</v>
      </c>
      <c r="G100" s="4" t="s">
        <v>96</v>
      </c>
      <c r="H100" s="4" t="s">
        <v>97</v>
      </c>
      <c r="I100" s="4"/>
      <c r="J100" s="4"/>
      <c r="K100" s="4">
        <v>215</v>
      </c>
      <c r="L100" s="4">
        <v>17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1175.4000000000001</v>
      </c>
      <c r="X100" s="4">
        <v>1</v>
      </c>
      <c r="Y100" s="4">
        <v>30766.620000000003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217</v>
      </c>
      <c r="F101" s="4">
        <f>ROUND(Source!AU82,O101)</f>
        <v>0</v>
      </c>
      <c r="G101" s="4" t="s">
        <v>98</v>
      </c>
      <c r="H101" s="4" t="s">
        <v>99</v>
      </c>
      <c r="I101" s="4"/>
      <c r="J101" s="4"/>
      <c r="K101" s="4">
        <v>217</v>
      </c>
      <c r="L101" s="4">
        <v>18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230</v>
      </c>
      <c r="F102" s="4">
        <f>ROUND(Source!BA82,O102)</f>
        <v>0</v>
      </c>
      <c r="G102" s="4" t="s">
        <v>100</v>
      </c>
      <c r="H102" s="4" t="s">
        <v>101</v>
      </c>
      <c r="I102" s="4"/>
      <c r="J102" s="4"/>
      <c r="K102" s="4">
        <v>230</v>
      </c>
      <c r="L102" s="4">
        <v>19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206</v>
      </c>
      <c r="F103" s="4">
        <f>ROUND(Source!T82,O103)</f>
        <v>0</v>
      </c>
      <c r="G103" s="4" t="s">
        <v>102</v>
      </c>
      <c r="H103" s="4" t="s">
        <v>103</v>
      </c>
      <c r="I103" s="4"/>
      <c r="J103" s="4"/>
      <c r="K103" s="4">
        <v>206</v>
      </c>
      <c r="L103" s="4">
        <v>20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207</v>
      </c>
      <c r="F104" s="4">
        <f>ROUND(Source!U82,O104)</f>
        <v>44.022060400000001</v>
      </c>
      <c r="G104" s="4" t="s">
        <v>104</v>
      </c>
      <c r="H104" s="4" t="s">
        <v>105</v>
      </c>
      <c r="I104" s="4"/>
      <c r="J104" s="4"/>
      <c r="K104" s="4">
        <v>207</v>
      </c>
      <c r="L104" s="4">
        <v>21</v>
      </c>
      <c r="M104" s="4">
        <v>3</v>
      </c>
      <c r="N104" s="4" t="s">
        <v>3</v>
      </c>
      <c r="O104" s="4">
        <v>7</v>
      </c>
      <c r="P104" s="4"/>
      <c r="Q104" s="4"/>
      <c r="R104" s="4"/>
      <c r="S104" s="4"/>
      <c r="T104" s="4"/>
      <c r="U104" s="4"/>
      <c r="V104" s="4"/>
      <c r="W104" s="4">
        <v>44.022060400000001</v>
      </c>
      <c r="X104" s="4">
        <v>1</v>
      </c>
      <c r="Y104" s="4">
        <v>44.022060400000001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208</v>
      </c>
      <c r="F105" s="4">
        <f>ROUND(Source!V82,O105)</f>
        <v>0.79955480000000001</v>
      </c>
      <c r="G105" s="4" t="s">
        <v>106</v>
      </c>
      <c r="H105" s="4" t="s">
        <v>107</v>
      </c>
      <c r="I105" s="4"/>
      <c r="J105" s="4"/>
      <c r="K105" s="4">
        <v>208</v>
      </c>
      <c r="L105" s="4">
        <v>22</v>
      </c>
      <c r="M105" s="4">
        <v>3</v>
      </c>
      <c r="N105" s="4" t="s">
        <v>3</v>
      </c>
      <c r="O105" s="4">
        <v>7</v>
      </c>
      <c r="P105" s="4"/>
      <c r="Q105" s="4"/>
      <c r="R105" s="4"/>
      <c r="S105" s="4"/>
      <c r="T105" s="4"/>
      <c r="U105" s="4"/>
      <c r="V105" s="4"/>
      <c r="W105" s="4">
        <v>0.79955480000000001</v>
      </c>
      <c r="X105" s="4">
        <v>1</v>
      </c>
      <c r="Y105" s="4">
        <v>0.79955480000000001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209</v>
      </c>
      <c r="F106" s="4">
        <f>ROUND(Source!W82,O106)</f>
        <v>0</v>
      </c>
      <c r="G106" s="4" t="s">
        <v>108</v>
      </c>
      <c r="H106" s="4" t="s">
        <v>109</v>
      </c>
      <c r="I106" s="4"/>
      <c r="J106" s="4"/>
      <c r="K106" s="4">
        <v>209</v>
      </c>
      <c r="L106" s="4">
        <v>23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233</v>
      </c>
      <c r="F107" s="4">
        <f>ROUND(Source!BD82,O107)</f>
        <v>0</v>
      </c>
      <c r="G107" s="4" t="s">
        <v>110</v>
      </c>
      <c r="H107" s="4" t="s">
        <v>111</v>
      </c>
      <c r="I107" s="4"/>
      <c r="J107" s="4"/>
      <c r="K107" s="4">
        <v>233</v>
      </c>
      <c r="L107" s="4">
        <v>24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210</v>
      </c>
      <c r="F108" s="4">
        <f>ROUND(Source!X82,O108)</f>
        <v>350.48</v>
      </c>
      <c r="G108" s="4" t="s">
        <v>112</v>
      </c>
      <c r="H108" s="4" t="s">
        <v>113</v>
      </c>
      <c r="I108" s="4"/>
      <c r="J108" s="4"/>
      <c r="K108" s="4">
        <v>210</v>
      </c>
      <c r="L108" s="4">
        <v>25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350.48</v>
      </c>
      <c r="X108" s="4">
        <v>1</v>
      </c>
      <c r="Y108" s="4">
        <v>19633.920000000002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211</v>
      </c>
      <c r="F109" s="4">
        <f>ROUND(Source!Y82,O109)</f>
        <v>170.59</v>
      </c>
      <c r="G109" s="4" t="s">
        <v>114</v>
      </c>
      <c r="H109" s="4" t="s">
        <v>115</v>
      </c>
      <c r="I109" s="4"/>
      <c r="J109" s="4"/>
      <c r="K109" s="4">
        <v>211</v>
      </c>
      <c r="L109" s="4">
        <v>26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170.59</v>
      </c>
      <c r="X109" s="4">
        <v>1</v>
      </c>
      <c r="Y109" s="4">
        <v>9556.77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224</v>
      </c>
      <c r="F110" s="4">
        <f>ROUND(Source!AR82,O110)</f>
        <v>2167.54</v>
      </c>
      <c r="G110" s="4" t="s">
        <v>116</v>
      </c>
      <c r="H110" s="4" t="s">
        <v>117</v>
      </c>
      <c r="I110" s="4"/>
      <c r="J110" s="4"/>
      <c r="K110" s="4">
        <v>224</v>
      </c>
      <c r="L110" s="4">
        <v>27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2167.54</v>
      </c>
      <c r="X110" s="4">
        <v>1</v>
      </c>
      <c r="Y110" s="4">
        <v>62689.900000000009</v>
      </c>
      <c r="Z110" s="4"/>
      <c r="AA110" s="4"/>
      <c r="AB110" s="4"/>
    </row>
    <row r="111" spans="1:28" x14ac:dyDescent="0.25">
      <c r="A111" s="4">
        <v>50</v>
      </c>
      <c r="B111" s="4">
        <v>1</v>
      </c>
      <c r="C111" s="4">
        <v>0</v>
      </c>
      <c r="D111" s="4">
        <v>2</v>
      </c>
      <c r="E111" s="4">
        <v>0</v>
      </c>
      <c r="F111" s="4">
        <f>ROUND(F110,O111)</f>
        <v>2167.54</v>
      </c>
      <c r="G111" s="4" t="s">
        <v>118</v>
      </c>
      <c r="H111" s="4" t="s">
        <v>119</v>
      </c>
      <c r="I111" s="4"/>
      <c r="J111" s="4"/>
      <c r="K111" s="4">
        <v>212</v>
      </c>
      <c r="L111" s="4">
        <v>28</v>
      </c>
      <c r="M111" s="4">
        <v>0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2167.54</v>
      </c>
      <c r="X111" s="4">
        <v>1</v>
      </c>
      <c r="Y111" s="4">
        <v>62689.9</v>
      </c>
      <c r="Z111" s="4"/>
      <c r="AA111" s="4"/>
      <c r="AB111" s="4"/>
    </row>
    <row r="112" spans="1:28" x14ac:dyDescent="0.25">
      <c r="A112" s="4">
        <v>50</v>
      </c>
      <c r="B112" s="4">
        <v>1</v>
      </c>
      <c r="C112" s="4">
        <v>0</v>
      </c>
      <c r="D112" s="4">
        <v>2</v>
      </c>
      <c r="E112" s="4">
        <v>0</v>
      </c>
      <c r="F112" s="4">
        <f>ROUND(F111*0.22,O112)</f>
        <v>476.86</v>
      </c>
      <c r="G112" s="4" t="s">
        <v>120</v>
      </c>
      <c r="H112" s="4" t="s">
        <v>121</v>
      </c>
      <c r="I112" s="4"/>
      <c r="J112" s="4"/>
      <c r="K112" s="4">
        <v>212</v>
      </c>
      <c r="L112" s="4">
        <v>29</v>
      </c>
      <c r="M112" s="4">
        <v>0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476.86</v>
      </c>
      <c r="X112" s="4">
        <v>1</v>
      </c>
      <c r="Y112" s="4">
        <v>13791.78</v>
      </c>
      <c r="Z112" s="4"/>
      <c r="AA112" s="4"/>
      <c r="AB112" s="4"/>
    </row>
    <row r="113" spans="1:245" x14ac:dyDescent="0.25">
      <c r="A113" s="4">
        <v>50</v>
      </c>
      <c r="B113" s="4">
        <v>1</v>
      </c>
      <c r="C113" s="4">
        <v>0</v>
      </c>
      <c r="D113" s="4">
        <v>2</v>
      </c>
      <c r="E113" s="4">
        <v>213</v>
      </c>
      <c r="F113" s="4">
        <f>ROUND(F111+F112,O113)</f>
        <v>2644.4</v>
      </c>
      <c r="G113" s="4" t="s">
        <v>122</v>
      </c>
      <c r="H113" s="4" t="s">
        <v>116</v>
      </c>
      <c r="I113" s="4"/>
      <c r="J113" s="4"/>
      <c r="K113" s="4">
        <v>212</v>
      </c>
      <c r="L113" s="4">
        <v>30</v>
      </c>
      <c r="M113" s="4">
        <v>0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2644.4</v>
      </c>
      <c r="X113" s="4">
        <v>1</v>
      </c>
      <c r="Y113" s="4">
        <v>76481.679999999993</v>
      </c>
      <c r="Z113" s="4"/>
      <c r="AA113" s="4"/>
      <c r="AB113" s="4"/>
    </row>
    <row r="115" spans="1:245" x14ac:dyDescent="0.25">
      <c r="A115" s="1">
        <v>4</v>
      </c>
      <c r="B115" s="1">
        <v>1</v>
      </c>
      <c r="C115" s="1"/>
      <c r="D115" s="1">
        <f>ROW(A124)</f>
        <v>124</v>
      </c>
      <c r="E115" s="1"/>
      <c r="F115" s="1" t="s">
        <v>13</v>
      </c>
      <c r="G115" s="1" t="s">
        <v>186</v>
      </c>
      <c r="H115" s="1" t="s">
        <v>3</v>
      </c>
      <c r="I115" s="1">
        <v>0</v>
      </c>
      <c r="J115" s="1"/>
      <c r="K115" s="1">
        <v>0</v>
      </c>
      <c r="L115" s="1"/>
      <c r="M115" s="1" t="s">
        <v>3</v>
      </c>
      <c r="N115" s="1"/>
      <c r="O115" s="1"/>
      <c r="P115" s="1"/>
      <c r="Q115" s="1"/>
      <c r="R115" s="1"/>
      <c r="S115" s="1">
        <v>79194375</v>
      </c>
      <c r="T115" s="1"/>
      <c r="U115" s="1" t="s">
        <v>3</v>
      </c>
      <c r="V115" s="1">
        <v>0</v>
      </c>
      <c r="W115" s="1"/>
      <c r="X115" s="1"/>
      <c r="Y115" s="1"/>
      <c r="Z115" s="1"/>
      <c r="AA115" s="1"/>
      <c r="AB115" s="1" t="s">
        <v>3</v>
      </c>
      <c r="AC115" s="1" t="s">
        <v>3</v>
      </c>
      <c r="AD115" s="1" t="s">
        <v>3</v>
      </c>
      <c r="AE115" s="1" t="s">
        <v>3</v>
      </c>
      <c r="AF115" s="1" t="s">
        <v>3</v>
      </c>
      <c r="AG115" s="1" t="s">
        <v>3</v>
      </c>
      <c r="AH115" s="1"/>
      <c r="AI115" s="1"/>
      <c r="AJ115" s="1"/>
      <c r="AK115" s="1"/>
      <c r="AL115" s="1"/>
      <c r="AM115" s="1"/>
      <c r="AN115" s="1"/>
      <c r="AO115" s="1"/>
      <c r="AP115" s="1" t="s">
        <v>3</v>
      </c>
      <c r="AQ115" s="1" t="s">
        <v>3</v>
      </c>
      <c r="AR115" s="1" t="s">
        <v>3</v>
      </c>
      <c r="AS115" s="1"/>
      <c r="AT115" s="1"/>
      <c r="AU115" s="1"/>
      <c r="AV115" s="1"/>
      <c r="AW115" s="1"/>
      <c r="AX115" s="1"/>
      <c r="AY115" s="1"/>
      <c r="AZ115" s="1" t="s">
        <v>3</v>
      </c>
      <c r="BA115" s="1"/>
      <c r="BB115" s="1" t="s">
        <v>3</v>
      </c>
      <c r="BC115" s="1" t="s">
        <v>3</v>
      </c>
      <c r="BD115" s="1" t="s">
        <v>3</v>
      </c>
      <c r="BE115" s="1" t="s">
        <v>3</v>
      </c>
      <c r="BF115" s="1" t="s">
        <v>3</v>
      </c>
      <c r="BG115" s="1" t="s">
        <v>3</v>
      </c>
      <c r="BH115" s="1" t="s">
        <v>3</v>
      </c>
      <c r="BI115" s="1" t="s">
        <v>3</v>
      </c>
      <c r="BJ115" s="1" t="s">
        <v>3</v>
      </c>
      <c r="BK115" s="1" t="s">
        <v>3</v>
      </c>
      <c r="BL115" s="1" t="s">
        <v>3</v>
      </c>
      <c r="BM115" s="1" t="s">
        <v>3</v>
      </c>
      <c r="BN115" s="1" t="s">
        <v>3</v>
      </c>
      <c r="BO115" s="1" t="s">
        <v>3</v>
      </c>
      <c r="BP115" s="1" t="s">
        <v>3</v>
      </c>
      <c r="BQ115" s="1"/>
      <c r="BR115" s="1"/>
      <c r="BS115" s="1"/>
      <c r="BT115" s="1"/>
      <c r="BU115" s="1"/>
      <c r="BV115" s="1"/>
      <c r="BW115" s="1"/>
      <c r="BX115" s="1">
        <v>0</v>
      </c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>
        <v>0</v>
      </c>
    </row>
    <row r="117" spans="1:245" x14ac:dyDescent="0.25">
      <c r="A117" s="2">
        <v>52</v>
      </c>
      <c r="B117" s="2">
        <f t="shared" ref="B117:G117" si="79">B124</f>
        <v>1</v>
      </c>
      <c r="C117" s="2">
        <f t="shared" si="79"/>
        <v>4</v>
      </c>
      <c r="D117" s="2">
        <f t="shared" si="79"/>
        <v>115</v>
      </c>
      <c r="E117" s="2">
        <f t="shared" si="79"/>
        <v>0</v>
      </c>
      <c r="F117" s="2" t="str">
        <f t="shared" si="79"/>
        <v>Новый раздел</v>
      </c>
      <c r="G117" s="2" t="str">
        <f t="shared" si="79"/>
        <v>Окраска металлических поверхностей КТП</v>
      </c>
      <c r="H117" s="2"/>
      <c r="I117" s="2"/>
      <c r="J117" s="2"/>
      <c r="K117" s="2"/>
      <c r="L117" s="2"/>
      <c r="M117" s="2"/>
      <c r="N117" s="2"/>
      <c r="O117" s="2">
        <f t="shared" ref="O117:AT117" si="80">O124</f>
        <v>974.15</v>
      </c>
      <c r="P117" s="2">
        <f t="shared" si="80"/>
        <v>751.82</v>
      </c>
      <c r="Q117" s="2">
        <f t="shared" si="80"/>
        <v>1</v>
      </c>
      <c r="R117" s="2">
        <f t="shared" si="80"/>
        <v>0.18</v>
      </c>
      <c r="S117" s="2">
        <f t="shared" si="80"/>
        <v>221.33</v>
      </c>
      <c r="T117" s="2">
        <f t="shared" si="80"/>
        <v>0</v>
      </c>
      <c r="U117" s="2">
        <f t="shared" si="80"/>
        <v>25.323</v>
      </c>
      <c r="V117" s="2">
        <f t="shared" si="80"/>
        <v>1.4627999999999999E-2</v>
      </c>
      <c r="W117" s="2">
        <f t="shared" si="80"/>
        <v>0</v>
      </c>
      <c r="X117" s="2">
        <f t="shared" si="80"/>
        <v>199.36</v>
      </c>
      <c r="Y117" s="2">
        <f t="shared" si="80"/>
        <v>101.89</v>
      </c>
      <c r="Z117" s="2">
        <f t="shared" si="80"/>
        <v>0</v>
      </c>
      <c r="AA117" s="2">
        <f t="shared" si="80"/>
        <v>0</v>
      </c>
      <c r="AB117" s="2">
        <f t="shared" si="80"/>
        <v>974.15</v>
      </c>
      <c r="AC117" s="2">
        <f t="shared" si="80"/>
        <v>751.82</v>
      </c>
      <c r="AD117" s="2">
        <f t="shared" si="80"/>
        <v>1</v>
      </c>
      <c r="AE117" s="2">
        <f t="shared" si="80"/>
        <v>0.18</v>
      </c>
      <c r="AF117" s="2">
        <f t="shared" si="80"/>
        <v>221.33</v>
      </c>
      <c r="AG117" s="2">
        <f t="shared" si="80"/>
        <v>0</v>
      </c>
      <c r="AH117" s="2">
        <f t="shared" si="80"/>
        <v>25.323</v>
      </c>
      <c r="AI117" s="2">
        <f t="shared" si="80"/>
        <v>1.4627999999999999E-2</v>
      </c>
      <c r="AJ117" s="2">
        <f t="shared" si="80"/>
        <v>0</v>
      </c>
      <c r="AK117" s="2">
        <f t="shared" si="80"/>
        <v>199.36</v>
      </c>
      <c r="AL117" s="2">
        <f t="shared" si="80"/>
        <v>101.89</v>
      </c>
      <c r="AM117" s="2">
        <f t="shared" si="80"/>
        <v>0</v>
      </c>
      <c r="AN117" s="2">
        <f t="shared" si="80"/>
        <v>0</v>
      </c>
      <c r="AO117" s="2">
        <f t="shared" si="80"/>
        <v>0</v>
      </c>
      <c r="AP117" s="2">
        <f t="shared" si="80"/>
        <v>0</v>
      </c>
      <c r="AQ117" s="2">
        <f t="shared" si="80"/>
        <v>0</v>
      </c>
      <c r="AR117" s="2">
        <f t="shared" si="80"/>
        <v>1275.4000000000001</v>
      </c>
      <c r="AS117" s="2">
        <f t="shared" si="80"/>
        <v>1275.4000000000001</v>
      </c>
      <c r="AT117" s="2">
        <f t="shared" si="80"/>
        <v>0</v>
      </c>
      <c r="AU117" s="2">
        <f t="shared" ref="AU117:BZ117" si="81">AU124</f>
        <v>0</v>
      </c>
      <c r="AV117" s="2">
        <f t="shared" si="81"/>
        <v>751.82</v>
      </c>
      <c r="AW117" s="2">
        <f t="shared" si="81"/>
        <v>751.82</v>
      </c>
      <c r="AX117" s="2">
        <f t="shared" si="81"/>
        <v>0</v>
      </c>
      <c r="AY117" s="2">
        <f t="shared" si="81"/>
        <v>751.82</v>
      </c>
      <c r="AZ117" s="2">
        <f t="shared" si="81"/>
        <v>0</v>
      </c>
      <c r="BA117" s="2">
        <f t="shared" si="81"/>
        <v>0</v>
      </c>
      <c r="BB117" s="2">
        <f t="shared" si="81"/>
        <v>0</v>
      </c>
      <c r="BC117" s="2">
        <f t="shared" si="81"/>
        <v>0</v>
      </c>
      <c r="BD117" s="2">
        <f t="shared" si="81"/>
        <v>0</v>
      </c>
      <c r="BE117" s="2">
        <f t="shared" si="81"/>
        <v>0</v>
      </c>
      <c r="BF117" s="2">
        <f t="shared" si="81"/>
        <v>0</v>
      </c>
      <c r="BG117" s="2">
        <f t="shared" si="81"/>
        <v>0</v>
      </c>
      <c r="BH117" s="2">
        <f t="shared" si="81"/>
        <v>0</v>
      </c>
      <c r="BI117" s="2">
        <f t="shared" si="81"/>
        <v>0</v>
      </c>
      <c r="BJ117" s="2">
        <f t="shared" si="81"/>
        <v>0</v>
      </c>
      <c r="BK117" s="2">
        <f t="shared" si="81"/>
        <v>0</v>
      </c>
      <c r="BL117" s="2">
        <f t="shared" si="81"/>
        <v>0</v>
      </c>
      <c r="BM117" s="2">
        <f t="shared" si="81"/>
        <v>0</v>
      </c>
      <c r="BN117" s="2">
        <f t="shared" si="81"/>
        <v>0</v>
      </c>
      <c r="BO117" s="2">
        <f t="shared" si="81"/>
        <v>0</v>
      </c>
      <c r="BP117" s="2">
        <f t="shared" si="81"/>
        <v>0</v>
      </c>
      <c r="BQ117" s="2">
        <f t="shared" si="81"/>
        <v>0</v>
      </c>
      <c r="BR117" s="2">
        <f t="shared" si="81"/>
        <v>0</v>
      </c>
      <c r="BS117" s="2">
        <f t="shared" si="81"/>
        <v>0</v>
      </c>
      <c r="BT117" s="2">
        <f t="shared" si="81"/>
        <v>0</v>
      </c>
      <c r="BU117" s="2">
        <f t="shared" si="81"/>
        <v>0</v>
      </c>
      <c r="BV117" s="2">
        <f t="shared" si="81"/>
        <v>0</v>
      </c>
      <c r="BW117" s="2">
        <f t="shared" si="81"/>
        <v>0</v>
      </c>
      <c r="BX117" s="2">
        <f t="shared" si="81"/>
        <v>0</v>
      </c>
      <c r="BY117" s="2">
        <f t="shared" si="81"/>
        <v>0</v>
      </c>
      <c r="BZ117" s="2">
        <f t="shared" si="81"/>
        <v>0</v>
      </c>
      <c r="CA117" s="2">
        <f t="shared" ref="CA117:DF117" si="82">CA124</f>
        <v>1275.4000000000001</v>
      </c>
      <c r="CB117" s="2">
        <f t="shared" si="82"/>
        <v>1275.4000000000001</v>
      </c>
      <c r="CC117" s="2">
        <f t="shared" si="82"/>
        <v>0</v>
      </c>
      <c r="CD117" s="2">
        <f t="shared" si="82"/>
        <v>0</v>
      </c>
      <c r="CE117" s="2">
        <f t="shared" si="82"/>
        <v>751.82</v>
      </c>
      <c r="CF117" s="2">
        <f t="shared" si="82"/>
        <v>751.82</v>
      </c>
      <c r="CG117" s="2">
        <f t="shared" si="82"/>
        <v>0</v>
      </c>
      <c r="CH117" s="2">
        <f t="shared" si="82"/>
        <v>751.82</v>
      </c>
      <c r="CI117" s="2">
        <f t="shared" si="82"/>
        <v>0</v>
      </c>
      <c r="CJ117" s="2">
        <f t="shared" si="82"/>
        <v>0</v>
      </c>
      <c r="CK117" s="2">
        <f t="shared" si="82"/>
        <v>0</v>
      </c>
      <c r="CL117" s="2">
        <f t="shared" si="82"/>
        <v>0</v>
      </c>
      <c r="CM117" s="2">
        <f t="shared" si="82"/>
        <v>0</v>
      </c>
      <c r="CN117" s="2">
        <f t="shared" si="82"/>
        <v>0</v>
      </c>
      <c r="CO117" s="2">
        <f t="shared" si="82"/>
        <v>0</v>
      </c>
      <c r="CP117" s="2">
        <f t="shared" si="82"/>
        <v>0</v>
      </c>
      <c r="CQ117" s="2">
        <f t="shared" si="82"/>
        <v>0</v>
      </c>
      <c r="CR117" s="2">
        <f t="shared" si="82"/>
        <v>0</v>
      </c>
      <c r="CS117" s="2">
        <f t="shared" si="82"/>
        <v>0</v>
      </c>
      <c r="CT117" s="2">
        <f t="shared" si="82"/>
        <v>0</v>
      </c>
      <c r="CU117" s="2">
        <f t="shared" si="82"/>
        <v>0</v>
      </c>
      <c r="CV117" s="2">
        <f t="shared" si="82"/>
        <v>0</v>
      </c>
      <c r="CW117" s="2">
        <f t="shared" si="82"/>
        <v>0</v>
      </c>
      <c r="CX117" s="2">
        <f t="shared" si="82"/>
        <v>0</v>
      </c>
      <c r="CY117" s="2">
        <f t="shared" si="82"/>
        <v>0</v>
      </c>
      <c r="CZ117" s="2">
        <f t="shared" si="82"/>
        <v>0</v>
      </c>
      <c r="DA117" s="2">
        <f t="shared" si="82"/>
        <v>0</v>
      </c>
      <c r="DB117" s="2">
        <f t="shared" si="82"/>
        <v>0</v>
      </c>
      <c r="DC117" s="2">
        <f t="shared" si="82"/>
        <v>0</v>
      </c>
      <c r="DD117" s="2">
        <f t="shared" si="82"/>
        <v>0</v>
      </c>
      <c r="DE117" s="2">
        <f t="shared" si="82"/>
        <v>0</v>
      </c>
      <c r="DF117" s="2">
        <f t="shared" si="82"/>
        <v>0</v>
      </c>
      <c r="DG117" s="3">
        <f t="shared" ref="DG117:EL117" si="83">DG124</f>
        <v>0</v>
      </c>
      <c r="DH117" s="3">
        <f t="shared" si="83"/>
        <v>0</v>
      </c>
      <c r="DI117" s="3">
        <f t="shared" si="83"/>
        <v>0</v>
      </c>
      <c r="DJ117" s="3">
        <f t="shared" si="83"/>
        <v>0</v>
      </c>
      <c r="DK117" s="3">
        <f t="shared" si="83"/>
        <v>0</v>
      </c>
      <c r="DL117" s="3">
        <f t="shared" si="83"/>
        <v>0</v>
      </c>
      <c r="DM117" s="3">
        <f t="shared" si="83"/>
        <v>0</v>
      </c>
      <c r="DN117" s="3">
        <f t="shared" si="83"/>
        <v>0</v>
      </c>
      <c r="DO117" s="3">
        <f t="shared" si="83"/>
        <v>0</v>
      </c>
      <c r="DP117" s="3">
        <f t="shared" si="83"/>
        <v>0</v>
      </c>
      <c r="DQ117" s="3">
        <f t="shared" si="83"/>
        <v>0</v>
      </c>
      <c r="DR117" s="3">
        <f t="shared" si="83"/>
        <v>0</v>
      </c>
      <c r="DS117" s="3">
        <f t="shared" si="83"/>
        <v>0</v>
      </c>
      <c r="DT117" s="3">
        <f t="shared" si="83"/>
        <v>0</v>
      </c>
      <c r="DU117" s="3">
        <f t="shared" si="83"/>
        <v>0</v>
      </c>
      <c r="DV117" s="3">
        <f t="shared" si="83"/>
        <v>0</v>
      </c>
      <c r="DW117" s="3">
        <f t="shared" si="83"/>
        <v>0</v>
      </c>
      <c r="DX117" s="3">
        <f t="shared" si="83"/>
        <v>0</v>
      </c>
      <c r="DY117" s="3">
        <f t="shared" si="83"/>
        <v>0</v>
      </c>
      <c r="DZ117" s="3">
        <f t="shared" si="83"/>
        <v>0</v>
      </c>
      <c r="EA117" s="3">
        <f t="shared" si="83"/>
        <v>0</v>
      </c>
      <c r="EB117" s="3">
        <f t="shared" si="83"/>
        <v>0</v>
      </c>
      <c r="EC117" s="3">
        <f t="shared" si="83"/>
        <v>0</v>
      </c>
      <c r="ED117" s="3">
        <f t="shared" si="83"/>
        <v>0</v>
      </c>
      <c r="EE117" s="3">
        <f t="shared" si="83"/>
        <v>0</v>
      </c>
      <c r="EF117" s="3">
        <f t="shared" si="83"/>
        <v>0</v>
      </c>
      <c r="EG117" s="3">
        <f t="shared" si="83"/>
        <v>0</v>
      </c>
      <c r="EH117" s="3">
        <f t="shared" si="83"/>
        <v>0</v>
      </c>
      <c r="EI117" s="3">
        <f t="shared" si="83"/>
        <v>0</v>
      </c>
      <c r="EJ117" s="3">
        <f t="shared" si="83"/>
        <v>0</v>
      </c>
      <c r="EK117" s="3">
        <f t="shared" si="83"/>
        <v>0</v>
      </c>
      <c r="EL117" s="3">
        <f t="shared" si="83"/>
        <v>0</v>
      </c>
      <c r="EM117" s="3">
        <f t="shared" ref="EM117:FR117" si="84">EM124</f>
        <v>0</v>
      </c>
      <c r="EN117" s="3">
        <f t="shared" si="84"/>
        <v>0</v>
      </c>
      <c r="EO117" s="3">
        <f t="shared" si="84"/>
        <v>0</v>
      </c>
      <c r="EP117" s="3">
        <f t="shared" si="84"/>
        <v>0</v>
      </c>
      <c r="EQ117" s="3">
        <f t="shared" si="84"/>
        <v>0</v>
      </c>
      <c r="ER117" s="3">
        <f t="shared" si="84"/>
        <v>0</v>
      </c>
      <c r="ES117" s="3">
        <f t="shared" si="84"/>
        <v>0</v>
      </c>
      <c r="ET117" s="3">
        <f t="shared" si="84"/>
        <v>0</v>
      </c>
      <c r="EU117" s="3">
        <f t="shared" si="84"/>
        <v>0</v>
      </c>
      <c r="EV117" s="3">
        <f t="shared" si="84"/>
        <v>0</v>
      </c>
      <c r="EW117" s="3">
        <f t="shared" si="84"/>
        <v>0</v>
      </c>
      <c r="EX117" s="3">
        <f t="shared" si="84"/>
        <v>0</v>
      </c>
      <c r="EY117" s="3">
        <f t="shared" si="84"/>
        <v>0</v>
      </c>
      <c r="EZ117" s="3">
        <f t="shared" si="84"/>
        <v>0</v>
      </c>
      <c r="FA117" s="3">
        <f t="shared" si="84"/>
        <v>0</v>
      </c>
      <c r="FB117" s="3">
        <f t="shared" si="84"/>
        <v>0</v>
      </c>
      <c r="FC117" s="3">
        <f t="shared" si="84"/>
        <v>0</v>
      </c>
      <c r="FD117" s="3">
        <f t="shared" si="84"/>
        <v>0</v>
      </c>
      <c r="FE117" s="3">
        <f t="shared" si="84"/>
        <v>0</v>
      </c>
      <c r="FF117" s="3">
        <f t="shared" si="84"/>
        <v>0</v>
      </c>
      <c r="FG117" s="3">
        <f t="shared" si="84"/>
        <v>0</v>
      </c>
      <c r="FH117" s="3">
        <f t="shared" si="84"/>
        <v>0</v>
      </c>
      <c r="FI117" s="3">
        <f t="shared" si="84"/>
        <v>0</v>
      </c>
      <c r="FJ117" s="3">
        <f t="shared" si="84"/>
        <v>0</v>
      </c>
      <c r="FK117" s="3">
        <f t="shared" si="84"/>
        <v>0</v>
      </c>
      <c r="FL117" s="3">
        <f t="shared" si="84"/>
        <v>0</v>
      </c>
      <c r="FM117" s="3">
        <f t="shared" si="84"/>
        <v>0</v>
      </c>
      <c r="FN117" s="3">
        <f t="shared" si="84"/>
        <v>0</v>
      </c>
      <c r="FO117" s="3">
        <f t="shared" si="84"/>
        <v>0</v>
      </c>
      <c r="FP117" s="3">
        <f t="shared" si="84"/>
        <v>0</v>
      </c>
      <c r="FQ117" s="3">
        <f t="shared" si="84"/>
        <v>0</v>
      </c>
      <c r="FR117" s="3">
        <f t="shared" si="84"/>
        <v>0</v>
      </c>
      <c r="FS117" s="3">
        <f t="shared" ref="FS117:GX117" si="85">FS124</f>
        <v>0</v>
      </c>
      <c r="FT117" s="3">
        <f t="shared" si="85"/>
        <v>0</v>
      </c>
      <c r="FU117" s="3">
        <f t="shared" si="85"/>
        <v>0</v>
      </c>
      <c r="FV117" s="3">
        <f t="shared" si="85"/>
        <v>0</v>
      </c>
      <c r="FW117" s="3">
        <f t="shared" si="85"/>
        <v>0</v>
      </c>
      <c r="FX117" s="3">
        <f t="shared" si="85"/>
        <v>0</v>
      </c>
      <c r="FY117" s="3">
        <f t="shared" si="85"/>
        <v>0</v>
      </c>
      <c r="FZ117" s="3">
        <f t="shared" si="85"/>
        <v>0</v>
      </c>
      <c r="GA117" s="3">
        <f t="shared" si="85"/>
        <v>0</v>
      </c>
      <c r="GB117" s="3">
        <f t="shared" si="85"/>
        <v>0</v>
      </c>
      <c r="GC117" s="3">
        <f t="shared" si="85"/>
        <v>0</v>
      </c>
      <c r="GD117" s="3">
        <f t="shared" si="85"/>
        <v>0</v>
      </c>
      <c r="GE117" s="3">
        <f t="shared" si="85"/>
        <v>0</v>
      </c>
      <c r="GF117" s="3">
        <f t="shared" si="85"/>
        <v>0</v>
      </c>
      <c r="GG117" s="3">
        <f t="shared" si="85"/>
        <v>0</v>
      </c>
      <c r="GH117" s="3">
        <f t="shared" si="85"/>
        <v>0</v>
      </c>
      <c r="GI117" s="3">
        <f t="shared" si="85"/>
        <v>0</v>
      </c>
      <c r="GJ117" s="3">
        <f t="shared" si="85"/>
        <v>0</v>
      </c>
      <c r="GK117" s="3">
        <f t="shared" si="85"/>
        <v>0</v>
      </c>
      <c r="GL117" s="3">
        <f t="shared" si="85"/>
        <v>0</v>
      </c>
      <c r="GM117" s="3">
        <f t="shared" si="85"/>
        <v>0</v>
      </c>
      <c r="GN117" s="3">
        <f t="shared" si="85"/>
        <v>0</v>
      </c>
      <c r="GO117" s="3">
        <f t="shared" si="85"/>
        <v>0</v>
      </c>
      <c r="GP117" s="3">
        <f t="shared" si="85"/>
        <v>0</v>
      </c>
      <c r="GQ117" s="3">
        <f t="shared" si="85"/>
        <v>0</v>
      </c>
      <c r="GR117" s="3">
        <f t="shared" si="85"/>
        <v>0</v>
      </c>
      <c r="GS117" s="3">
        <f t="shared" si="85"/>
        <v>0</v>
      </c>
      <c r="GT117" s="3">
        <f t="shared" si="85"/>
        <v>0</v>
      </c>
      <c r="GU117" s="3">
        <f t="shared" si="85"/>
        <v>0</v>
      </c>
      <c r="GV117" s="3">
        <f t="shared" si="85"/>
        <v>0</v>
      </c>
      <c r="GW117" s="3">
        <f t="shared" si="85"/>
        <v>0</v>
      </c>
      <c r="GX117" s="3">
        <f t="shared" si="85"/>
        <v>0</v>
      </c>
    </row>
    <row r="119" spans="1:245" x14ac:dyDescent="0.25">
      <c r="A119">
        <v>17</v>
      </c>
      <c r="B119">
        <v>1</v>
      </c>
      <c r="C119">
        <f>ROW(SmtRes!A64)</f>
        <v>64</v>
      </c>
      <c r="D119">
        <f>ROW(EtalonRes!A64)</f>
        <v>64</v>
      </c>
      <c r="E119" t="s">
        <v>187</v>
      </c>
      <c r="F119" t="s">
        <v>188</v>
      </c>
      <c r="G119" t="s">
        <v>189</v>
      </c>
      <c r="H119" t="s">
        <v>190</v>
      </c>
      <c r="I119">
        <f>ROUND(94/100,7)</f>
        <v>0.94</v>
      </c>
      <c r="J119">
        <v>0</v>
      </c>
      <c r="K119">
        <f>ROUND(94/100,7)</f>
        <v>0.94</v>
      </c>
      <c r="O119">
        <f>ROUND(CP119,2)</f>
        <v>350.78</v>
      </c>
      <c r="P119">
        <f>ROUND(CQ119*I119,2)</f>
        <v>143.57</v>
      </c>
      <c r="Q119">
        <f>ROUND(CR119*I119,2)</f>
        <v>0.86</v>
      </c>
      <c r="R119">
        <f>ROUND(CS119*I119,2)</f>
        <v>0.16</v>
      </c>
      <c r="S119">
        <f>ROUND(CT119*I119,2)</f>
        <v>206.35</v>
      </c>
      <c r="T119">
        <f>ROUND(CU119*I119,2)</f>
        <v>0</v>
      </c>
      <c r="U119">
        <f>ROUND(CV119*I119,7)</f>
        <v>23.60904</v>
      </c>
      <c r="V119">
        <f>ROUND(CW119*I119,7)</f>
        <v>1.2971999999999999E-2</v>
      </c>
      <c r="W119">
        <f>ROUND(CX119*I119,2)</f>
        <v>0</v>
      </c>
      <c r="X119">
        <f t="shared" ref="X119:Y122" si="86">ROUND(CY119,2)</f>
        <v>185.86</v>
      </c>
      <c r="Y119">
        <f t="shared" si="86"/>
        <v>94.99</v>
      </c>
      <c r="AA119">
        <v>79194374</v>
      </c>
      <c r="AB119">
        <f>ROUND((AC119+AD119+AF119),6)</f>
        <v>373.1574</v>
      </c>
      <c r="AC119">
        <f>ROUND((ES119),6)</f>
        <v>152.72999999999999</v>
      </c>
      <c r="AD119">
        <f>ROUND(((((ET119*ROUND((1.15*1.2),7)))-((EU119*ROUND((1.15*1.2),7))))+AE119),6)</f>
        <v>0.91080000000000005</v>
      </c>
      <c r="AE119">
        <f>ROUND(((EU119*ROUND((1.15*1.2),7))),6)</f>
        <v>0.1656</v>
      </c>
      <c r="AF119">
        <f>ROUND(((EV119*ROUND((1.15*1.2),7))),6)</f>
        <v>219.51660000000001</v>
      </c>
      <c r="AG119">
        <f>ROUND((AP119),6)</f>
        <v>0</v>
      </c>
      <c r="AH119">
        <f>((EW119*ROUND((1.15*1.2),7)))</f>
        <v>25.115999999999996</v>
      </c>
      <c r="AI119">
        <f>((EX119*ROUND((1.15*1.2),7)))</f>
        <v>1.38E-2</v>
      </c>
      <c r="AJ119">
        <f>(AS119)</f>
        <v>0</v>
      </c>
      <c r="AK119">
        <v>312.45999999999998</v>
      </c>
      <c r="AL119">
        <v>152.72999999999999</v>
      </c>
      <c r="AM119">
        <v>0.66</v>
      </c>
      <c r="AN119">
        <v>0.12</v>
      </c>
      <c r="AO119">
        <v>159.07</v>
      </c>
      <c r="AP119">
        <v>0</v>
      </c>
      <c r="AQ119">
        <v>18.2</v>
      </c>
      <c r="AR119">
        <v>0.01</v>
      </c>
      <c r="AS119">
        <v>0</v>
      </c>
      <c r="AT119">
        <v>90</v>
      </c>
      <c r="AU119">
        <v>46</v>
      </c>
      <c r="AV119">
        <v>1</v>
      </c>
      <c r="AW119">
        <v>1</v>
      </c>
      <c r="AZ119">
        <v>1</v>
      </c>
      <c r="BA119">
        <v>56.02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191</v>
      </c>
      <c r="BM119">
        <v>62001</v>
      </c>
      <c r="BN119">
        <v>0</v>
      </c>
      <c r="BO119" t="s">
        <v>20</v>
      </c>
      <c r="BP119">
        <v>1</v>
      </c>
      <c r="BQ119">
        <v>6</v>
      </c>
      <c r="BR119">
        <v>0</v>
      </c>
      <c r="BS119">
        <v>56.02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90</v>
      </c>
      <c r="CA119">
        <v>46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489</v>
      </c>
      <c r="CO119">
        <v>0</v>
      </c>
      <c r="CP119">
        <f>(P119+Q119+S119)</f>
        <v>350.78</v>
      </c>
      <c r="CQ119">
        <f>AC119*BC119</f>
        <v>152.72999999999999</v>
      </c>
      <c r="CR119">
        <f>((((ET119*ROUND((1.15*1.2),7)))*BB119-((EU119*ROUND((1.15*1.2),7))))+AE119)</f>
        <v>0.91079999999999994</v>
      </c>
      <c r="CS119">
        <f t="shared" ref="CS119:CX122" si="87">AE119</f>
        <v>0.1656</v>
      </c>
      <c r="CT119">
        <f t="shared" si="87"/>
        <v>219.51660000000001</v>
      </c>
      <c r="CU119">
        <f t="shared" si="87"/>
        <v>0</v>
      </c>
      <c r="CV119">
        <f t="shared" si="87"/>
        <v>25.115999999999996</v>
      </c>
      <c r="CW119">
        <f t="shared" si="87"/>
        <v>1.38E-2</v>
      </c>
      <c r="CX119">
        <f t="shared" si="87"/>
        <v>0</v>
      </c>
      <c r="CY119">
        <f>(((S119+R119)*AT119)/100)</f>
        <v>185.85899999999998</v>
      </c>
      <c r="CZ119">
        <f>(((S119+R119)*AU119)/100)</f>
        <v>94.994599999999991</v>
      </c>
      <c r="DB119">
        <v>5</v>
      </c>
      <c r="DC119" t="s">
        <v>3</v>
      </c>
      <c r="DD119" t="s">
        <v>3</v>
      </c>
      <c r="DE119" t="s">
        <v>192</v>
      </c>
      <c r="DF119" t="s">
        <v>192</v>
      </c>
      <c r="DG119" t="s">
        <v>192</v>
      </c>
      <c r="DH119" t="s">
        <v>3</v>
      </c>
      <c r="DI119" t="s">
        <v>192</v>
      </c>
      <c r="DJ119" t="s">
        <v>192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1005</v>
      </c>
      <c r="DV119" t="s">
        <v>190</v>
      </c>
      <c r="DW119" t="s">
        <v>190</v>
      </c>
      <c r="DX119">
        <v>100</v>
      </c>
      <c r="DZ119" t="s">
        <v>3</v>
      </c>
      <c r="EA119" t="s">
        <v>3</v>
      </c>
      <c r="EB119" t="s">
        <v>3</v>
      </c>
      <c r="EC119" t="s">
        <v>3</v>
      </c>
      <c r="EE119">
        <v>71527593</v>
      </c>
      <c r="EF119">
        <v>6</v>
      </c>
      <c r="EG119" t="s">
        <v>193</v>
      </c>
      <c r="EH119">
        <v>96</v>
      </c>
      <c r="EI119" t="s">
        <v>194</v>
      </c>
      <c r="EJ119">
        <v>1</v>
      </c>
      <c r="EK119">
        <v>62001</v>
      </c>
      <c r="EL119" t="s">
        <v>194</v>
      </c>
      <c r="EM119" t="s">
        <v>195</v>
      </c>
      <c r="EO119" t="s">
        <v>196</v>
      </c>
      <c r="EQ119">
        <v>0</v>
      </c>
      <c r="ER119">
        <v>312.45999999999998</v>
      </c>
      <c r="ES119">
        <v>152.72999999999999</v>
      </c>
      <c r="ET119">
        <v>0.66</v>
      </c>
      <c r="EU119">
        <v>0.12</v>
      </c>
      <c r="EV119">
        <v>159.07</v>
      </c>
      <c r="EW119">
        <v>18.2</v>
      </c>
      <c r="EX119">
        <v>0.01</v>
      </c>
      <c r="EY119">
        <v>0</v>
      </c>
      <c r="FQ119">
        <v>0</v>
      </c>
      <c r="FR119">
        <f>ROUND(IF(BI119=3,GM119,0),2)</f>
        <v>0</v>
      </c>
      <c r="FS119">
        <v>0</v>
      </c>
      <c r="FX119">
        <v>90</v>
      </c>
      <c r="FY119">
        <v>46</v>
      </c>
      <c r="GA119" t="s">
        <v>3</v>
      </c>
      <c r="GD119">
        <v>1</v>
      </c>
      <c r="GF119">
        <v>1435617030</v>
      </c>
      <c r="GG119">
        <v>2</v>
      </c>
      <c r="GH119">
        <v>1</v>
      </c>
      <c r="GI119">
        <v>4</v>
      </c>
      <c r="GJ119">
        <v>0</v>
      </c>
      <c r="GK119">
        <v>0</v>
      </c>
      <c r="GL119">
        <f>ROUND(IF(AND(BH119=3,BI119=3,FS119&lt;&gt;0),P119,0),2)</f>
        <v>0</v>
      </c>
      <c r="GM119">
        <f>ROUND(O119+X119+Y119,2)+GX119</f>
        <v>631.63</v>
      </c>
      <c r="GN119">
        <f>IF(OR(BI119=0,BI119=1),GM119-GX119,0)</f>
        <v>631.63</v>
      </c>
      <c r="GO119">
        <f>IF(BI119=2,GM119-GX119,0)</f>
        <v>0</v>
      </c>
      <c r="GP119">
        <f>IF(BI119=4,GM119-GX119,0)</f>
        <v>0</v>
      </c>
      <c r="GR119">
        <v>0</v>
      </c>
      <c r="GS119">
        <v>3</v>
      </c>
      <c r="GT119">
        <v>0</v>
      </c>
      <c r="GU119" t="s">
        <v>3</v>
      </c>
      <c r="GV119">
        <f>ROUND((GT119),6)</f>
        <v>0</v>
      </c>
      <c r="GW119">
        <v>1</v>
      </c>
      <c r="GX119">
        <f>ROUND(HC119*I119,2)</f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I119">
        <f>ROUND(R119*BS119,2)</f>
        <v>8.9600000000000009</v>
      </c>
      <c r="HJ119">
        <f>ROUND(S119*BA119,2)</f>
        <v>11559.73</v>
      </c>
      <c r="HK119">
        <f>ROUND((((HJ119+HI119)*AT119)/100),2)</f>
        <v>10411.82</v>
      </c>
      <c r="HL119">
        <f>ROUND((((HJ119+HI119)*AU119)/100),2)</f>
        <v>5321.6</v>
      </c>
      <c r="HM119" t="s">
        <v>3</v>
      </c>
      <c r="HN119" t="s">
        <v>197</v>
      </c>
      <c r="HO119" t="s">
        <v>198</v>
      </c>
      <c r="HP119" t="s">
        <v>194</v>
      </c>
      <c r="HQ119" t="s">
        <v>194</v>
      </c>
      <c r="IK119">
        <v>0</v>
      </c>
    </row>
    <row r="120" spans="1:245" x14ac:dyDescent="0.25">
      <c r="A120">
        <v>18</v>
      </c>
      <c r="B120">
        <v>1</v>
      </c>
      <c r="C120">
        <v>63</v>
      </c>
      <c r="E120" t="s">
        <v>199</v>
      </c>
      <c r="F120" t="s">
        <v>200</v>
      </c>
      <c r="G120" t="s">
        <v>201</v>
      </c>
      <c r="H120" t="s">
        <v>51</v>
      </c>
      <c r="I120">
        <f>I119*J120</f>
        <v>1.5133999999999998E-2</v>
      </c>
      <c r="J120">
        <v>1.61E-2</v>
      </c>
      <c r="K120">
        <v>1.61E-2</v>
      </c>
      <c r="O120">
        <f>ROUND(CP120,2)</f>
        <v>511.29</v>
      </c>
      <c r="P120">
        <f>ROUND(CQ120*I120,2)</f>
        <v>511.29</v>
      </c>
      <c r="Q120">
        <f>ROUND(CR120*I120,2)</f>
        <v>0</v>
      </c>
      <c r="R120">
        <f>ROUND(CS120*I120,2)</f>
        <v>0</v>
      </c>
      <c r="S120">
        <f>ROUND(CT120*I120,2)</f>
        <v>0</v>
      </c>
      <c r="T120">
        <f>ROUND(CU120*I120,2)</f>
        <v>0</v>
      </c>
      <c r="U120">
        <f>ROUND(CV120*I120,7)</f>
        <v>0</v>
      </c>
      <c r="V120">
        <f>ROUND(CW120*I120,7)</f>
        <v>0</v>
      </c>
      <c r="W120">
        <f>ROUND(CX120*I120,2)</f>
        <v>0</v>
      </c>
      <c r="X120">
        <f t="shared" si="86"/>
        <v>0</v>
      </c>
      <c r="Y120">
        <f t="shared" si="86"/>
        <v>0</v>
      </c>
      <c r="AA120">
        <v>79194374</v>
      </c>
      <c r="AB120">
        <f>ROUND((AC120+AD120+AF120),6)</f>
        <v>33784.04</v>
      </c>
      <c r="AC120">
        <f>ROUND((ES120),6)</f>
        <v>33784.04</v>
      </c>
      <c r="AD120">
        <f>ROUND((((ET120)-(EU120))+AE120),6)</f>
        <v>0</v>
      </c>
      <c r="AE120">
        <f>ROUND((EU120),6)</f>
        <v>0</v>
      </c>
      <c r="AF120">
        <f>ROUND((EV120),6)</f>
        <v>0</v>
      </c>
      <c r="AG120">
        <f>ROUND((AP120),6)</f>
        <v>0</v>
      </c>
      <c r="AH120">
        <f>(EW120)</f>
        <v>0</v>
      </c>
      <c r="AI120">
        <f>(EX120)</f>
        <v>0</v>
      </c>
      <c r="AJ120">
        <f>(AS120)</f>
        <v>0</v>
      </c>
      <c r="AK120">
        <v>33784.04</v>
      </c>
      <c r="AL120">
        <v>33784.04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90</v>
      </c>
      <c r="AU120">
        <v>46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202</v>
      </c>
      <c r="BM120">
        <v>62001</v>
      </c>
      <c r="BN120">
        <v>0</v>
      </c>
      <c r="BO120" t="s">
        <v>34</v>
      </c>
      <c r="BP120">
        <v>1</v>
      </c>
      <c r="BQ120">
        <v>6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90</v>
      </c>
      <c r="CA120">
        <v>46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>(P120+Q120+S120)</f>
        <v>511.29</v>
      </c>
      <c r="CQ120">
        <f>AC120*BC120</f>
        <v>33784.04</v>
      </c>
      <c r="CR120">
        <f>(((ET120)*BB120-(EU120))+AE120)</f>
        <v>0</v>
      </c>
      <c r="CS120">
        <f t="shared" si="87"/>
        <v>0</v>
      </c>
      <c r="CT120">
        <f t="shared" si="87"/>
        <v>0</v>
      </c>
      <c r="CU120">
        <f t="shared" si="87"/>
        <v>0</v>
      </c>
      <c r="CV120">
        <f t="shared" si="87"/>
        <v>0</v>
      </c>
      <c r="CW120">
        <f t="shared" si="87"/>
        <v>0</v>
      </c>
      <c r="CX120">
        <f t="shared" si="87"/>
        <v>0</v>
      </c>
      <c r="CY120">
        <f>(((S120+R120)*AT120)/100)</f>
        <v>0</v>
      </c>
      <c r="CZ120">
        <f>(((S120+R120)*AU120)/100)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1009</v>
      </c>
      <c r="DV120" t="s">
        <v>51</v>
      </c>
      <c r="DW120" t="s">
        <v>51</v>
      </c>
      <c r="DX120">
        <v>1000</v>
      </c>
      <c r="DZ120" t="s">
        <v>3</v>
      </c>
      <c r="EA120" t="s">
        <v>3</v>
      </c>
      <c r="EB120" t="s">
        <v>3</v>
      </c>
      <c r="EC120" t="s">
        <v>3</v>
      </c>
      <c r="EE120">
        <v>71527593</v>
      </c>
      <c r="EF120">
        <v>6</v>
      </c>
      <c r="EG120" t="s">
        <v>193</v>
      </c>
      <c r="EH120">
        <v>96</v>
      </c>
      <c r="EI120" t="s">
        <v>194</v>
      </c>
      <c r="EJ120">
        <v>1</v>
      </c>
      <c r="EK120">
        <v>62001</v>
      </c>
      <c r="EL120" t="s">
        <v>194</v>
      </c>
      <c r="EM120" t="s">
        <v>195</v>
      </c>
      <c r="EO120" t="s">
        <v>3</v>
      </c>
      <c r="EQ120">
        <v>0</v>
      </c>
      <c r="ER120">
        <v>33784.04</v>
      </c>
      <c r="ES120">
        <v>33784.04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f>ROUND(IF(BI120=3,GM120,0),2)</f>
        <v>0</v>
      </c>
      <c r="FS120">
        <v>0</v>
      </c>
      <c r="FX120">
        <v>90</v>
      </c>
      <c r="FY120">
        <v>46</v>
      </c>
      <c r="GA120" t="s">
        <v>3</v>
      </c>
      <c r="GD120">
        <v>1</v>
      </c>
      <c r="GF120">
        <v>-1600252083</v>
      </c>
      <c r="GG120">
        <v>2</v>
      </c>
      <c r="GH120">
        <v>1</v>
      </c>
      <c r="GI120">
        <v>4</v>
      </c>
      <c r="GJ120">
        <v>0</v>
      </c>
      <c r="GK120">
        <v>0</v>
      </c>
      <c r="GL120">
        <f>ROUND(IF(AND(BH120=3,BI120=3,FS120&lt;&gt;0),P120,0),2)</f>
        <v>0</v>
      </c>
      <c r="GM120">
        <f>ROUND(O120+X120+Y120,2)+GX120</f>
        <v>511.29</v>
      </c>
      <c r="GN120">
        <f>IF(OR(BI120=0,BI120=1),GM120-GX120,0)</f>
        <v>511.29</v>
      </c>
      <c r="GO120">
        <f>IF(BI120=2,GM120-GX120,0)</f>
        <v>0</v>
      </c>
      <c r="GP120">
        <f>IF(BI120=4,GM120-GX120,0)</f>
        <v>0</v>
      </c>
      <c r="GR120">
        <v>0</v>
      </c>
      <c r="GS120">
        <v>3</v>
      </c>
      <c r="GT120">
        <v>0</v>
      </c>
      <c r="GU120" t="s">
        <v>3</v>
      </c>
      <c r="GV120">
        <f>ROUND((GT120),6)</f>
        <v>0</v>
      </c>
      <c r="GW120">
        <v>1</v>
      </c>
      <c r="GX120">
        <f>ROUND(HC120*I120,2)</f>
        <v>0</v>
      </c>
      <c r="HA120">
        <v>0</v>
      </c>
      <c r="HB120">
        <v>0</v>
      </c>
      <c r="HC120">
        <f>GV120*GW120</f>
        <v>0</v>
      </c>
      <c r="HE120" t="s">
        <v>3</v>
      </c>
      <c r="HF120" t="s">
        <v>3</v>
      </c>
      <c r="HI120">
        <f>ROUND(R120*BS120,2)</f>
        <v>0</v>
      </c>
      <c r="HJ120">
        <f>ROUND(S120*BA120,2)</f>
        <v>0</v>
      </c>
      <c r="HK120">
        <f>ROUND((((HJ120+HI120)*AT120)/100),2)</f>
        <v>0</v>
      </c>
      <c r="HL120">
        <f>ROUND((((HJ120+HI120)*AU120)/100),2)</f>
        <v>0</v>
      </c>
      <c r="HM120" t="s">
        <v>3</v>
      </c>
      <c r="HN120" t="s">
        <v>197</v>
      </c>
      <c r="HO120" t="s">
        <v>198</v>
      </c>
      <c r="HP120" t="s">
        <v>194</v>
      </c>
      <c r="HQ120" t="s">
        <v>194</v>
      </c>
      <c r="IK120">
        <v>0</v>
      </c>
    </row>
    <row r="121" spans="1:245" x14ac:dyDescent="0.25">
      <c r="A121">
        <v>17</v>
      </c>
      <c r="B121">
        <v>1</v>
      </c>
      <c r="C121">
        <f>ROW(SmtRes!A71)</f>
        <v>71</v>
      </c>
      <c r="D121">
        <f>ROW(EtalonRes!A71)</f>
        <v>71</v>
      </c>
      <c r="E121" t="s">
        <v>203</v>
      </c>
      <c r="F121" t="s">
        <v>204</v>
      </c>
      <c r="G121" t="s">
        <v>205</v>
      </c>
      <c r="H121" t="s">
        <v>190</v>
      </c>
      <c r="I121">
        <f>ROUND(12/100,7)</f>
        <v>0.12</v>
      </c>
      <c r="J121">
        <v>0</v>
      </c>
      <c r="K121">
        <f>ROUND(12/100,7)</f>
        <v>0.12</v>
      </c>
      <c r="O121">
        <f>ROUND(CP121,2)</f>
        <v>26.94</v>
      </c>
      <c r="P121">
        <f>ROUND(CQ121*I121,2)</f>
        <v>11.82</v>
      </c>
      <c r="Q121">
        <f>ROUND(CR121*I121,2)</f>
        <v>0.14000000000000001</v>
      </c>
      <c r="R121">
        <f>ROUND(CS121*I121,2)</f>
        <v>0.02</v>
      </c>
      <c r="S121">
        <f>ROUND(CT121*I121,2)</f>
        <v>14.98</v>
      </c>
      <c r="T121">
        <f>ROUND(CU121*I121,2)</f>
        <v>0</v>
      </c>
      <c r="U121">
        <f>ROUND(CV121*I121,7)</f>
        <v>1.7139599999999999</v>
      </c>
      <c r="V121">
        <f>ROUND(CW121*I121,7)</f>
        <v>1.6559999999999999E-3</v>
      </c>
      <c r="W121">
        <f>ROUND(CX121*I121,2)</f>
        <v>0</v>
      </c>
      <c r="X121">
        <f t="shared" si="86"/>
        <v>13.5</v>
      </c>
      <c r="Y121">
        <f t="shared" si="86"/>
        <v>6.9</v>
      </c>
      <c r="AA121">
        <v>79194374</v>
      </c>
      <c r="AB121">
        <f>ROUND((AC121+AD121+AF121),6)</f>
        <v>224.47020000000001</v>
      </c>
      <c r="AC121">
        <f>ROUND((ES121),6)</f>
        <v>98.49</v>
      </c>
      <c r="AD121">
        <f>ROUND(((((ET121*ROUND((1.15*1.2),7)))-((EU121*ROUND((1.15*1.2),7))))+AE121),6)</f>
        <v>1.1454</v>
      </c>
      <c r="AE121">
        <f>ROUND(((EU121*ROUND((1.15*1.2),7))),6)</f>
        <v>0.1656</v>
      </c>
      <c r="AF121">
        <f>ROUND(((EV121*ROUND((1.15*1.2),7))),6)</f>
        <v>124.8348</v>
      </c>
      <c r="AG121">
        <f>ROUND((AP121),6)</f>
        <v>0</v>
      </c>
      <c r="AH121">
        <f>((EW121*ROUND((1.15*1.2),7)))</f>
        <v>14.282999999999998</v>
      </c>
      <c r="AI121">
        <f>((EX121*ROUND((1.15*1.2),7)))</f>
        <v>1.38E-2</v>
      </c>
      <c r="AJ121">
        <f>(AS121)</f>
        <v>0</v>
      </c>
      <c r="AK121">
        <v>189.78</v>
      </c>
      <c r="AL121">
        <v>98.49</v>
      </c>
      <c r="AM121">
        <v>0.83</v>
      </c>
      <c r="AN121">
        <v>0.12</v>
      </c>
      <c r="AO121">
        <v>90.46</v>
      </c>
      <c r="AP121">
        <v>0</v>
      </c>
      <c r="AQ121">
        <v>10.35</v>
      </c>
      <c r="AR121">
        <v>0.01</v>
      </c>
      <c r="AS121">
        <v>0</v>
      </c>
      <c r="AT121">
        <v>90</v>
      </c>
      <c r="AU121">
        <v>46</v>
      </c>
      <c r="AV121">
        <v>1</v>
      </c>
      <c r="AW121">
        <v>1</v>
      </c>
      <c r="AZ121">
        <v>1</v>
      </c>
      <c r="BA121">
        <v>56.02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206</v>
      </c>
      <c r="BM121">
        <v>62001</v>
      </c>
      <c r="BN121">
        <v>0</v>
      </c>
      <c r="BO121" t="s">
        <v>20</v>
      </c>
      <c r="BP121">
        <v>1</v>
      </c>
      <c r="BQ121">
        <v>6</v>
      </c>
      <c r="BR121">
        <v>0</v>
      </c>
      <c r="BS121">
        <v>56.02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90</v>
      </c>
      <c r="CA121">
        <v>46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489</v>
      </c>
      <c r="CO121">
        <v>0</v>
      </c>
      <c r="CP121">
        <f>(P121+Q121+S121)</f>
        <v>26.94</v>
      </c>
      <c r="CQ121">
        <f>AC121*BC121</f>
        <v>98.49</v>
      </c>
      <c r="CR121">
        <f>((((ET121*ROUND((1.15*1.2),7)))*BB121-((EU121*ROUND((1.15*1.2),7))))+AE121)</f>
        <v>1.1453999999999998</v>
      </c>
      <c r="CS121">
        <f t="shared" si="87"/>
        <v>0.1656</v>
      </c>
      <c r="CT121">
        <f t="shared" si="87"/>
        <v>124.8348</v>
      </c>
      <c r="CU121">
        <f t="shared" si="87"/>
        <v>0</v>
      </c>
      <c r="CV121">
        <f t="shared" si="87"/>
        <v>14.282999999999998</v>
      </c>
      <c r="CW121">
        <f t="shared" si="87"/>
        <v>1.38E-2</v>
      </c>
      <c r="CX121">
        <f t="shared" si="87"/>
        <v>0</v>
      </c>
      <c r="CY121">
        <f>(((S121+R121)*AT121)/100)</f>
        <v>13.5</v>
      </c>
      <c r="CZ121">
        <f>(((S121+R121)*AU121)/100)</f>
        <v>6.9</v>
      </c>
      <c r="DB121">
        <v>7</v>
      </c>
      <c r="DC121" t="s">
        <v>3</v>
      </c>
      <c r="DD121" t="s">
        <v>3</v>
      </c>
      <c r="DE121" t="s">
        <v>192</v>
      </c>
      <c r="DF121" t="s">
        <v>192</v>
      </c>
      <c r="DG121" t="s">
        <v>192</v>
      </c>
      <c r="DH121" t="s">
        <v>3</v>
      </c>
      <c r="DI121" t="s">
        <v>192</v>
      </c>
      <c r="DJ121" t="s">
        <v>192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1005</v>
      </c>
      <c r="DV121" t="s">
        <v>190</v>
      </c>
      <c r="DW121" t="s">
        <v>190</v>
      </c>
      <c r="DX121">
        <v>100</v>
      </c>
      <c r="DZ121" t="s">
        <v>3</v>
      </c>
      <c r="EA121" t="s">
        <v>3</v>
      </c>
      <c r="EB121" t="s">
        <v>3</v>
      </c>
      <c r="EC121" t="s">
        <v>3</v>
      </c>
      <c r="EE121">
        <v>71527593</v>
      </c>
      <c r="EF121">
        <v>6</v>
      </c>
      <c r="EG121" t="s">
        <v>193</v>
      </c>
      <c r="EH121">
        <v>96</v>
      </c>
      <c r="EI121" t="s">
        <v>194</v>
      </c>
      <c r="EJ121">
        <v>1</v>
      </c>
      <c r="EK121">
        <v>62001</v>
      </c>
      <c r="EL121" t="s">
        <v>194</v>
      </c>
      <c r="EM121" t="s">
        <v>195</v>
      </c>
      <c r="EO121" t="s">
        <v>196</v>
      </c>
      <c r="EQ121">
        <v>0</v>
      </c>
      <c r="ER121">
        <v>189.78</v>
      </c>
      <c r="ES121">
        <v>98.49</v>
      </c>
      <c r="ET121">
        <v>0.83</v>
      </c>
      <c r="EU121">
        <v>0.12</v>
      </c>
      <c r="EV121">
        <v>90.46</v>
      </c>
      <c r="EW121">
        <v>10.35</v>
      </c>
      <c r="EX121">
        <v>0.01</v>
      </c>
      <c r="EY121">
        <v>0</v>
      </c>
      <c r="FQ121">
        <v>0</v>
      </c>
      <c r="FR121">
        <f>ROUND(IF(BI121=3,GM121,0),2)</f>
        <v>0</v>
      </c>
      <c r="FS121">
        <v>0</v>
      </c>
      <c r="FX121">
        <v>90</v>
      </c>
      <c r="FY121">
        <v>46</v>
      </c>
      <c r="GA121" t="s">
        <v>3</v>
      </c>
      <c r="GD121">
        <v>1</v>
      </c>
      <c r="GF121">
        <v>-1078225305</v>
      </c>
      <c r="GG121">
        <v>2</v>
      </c>
      <c r="GH121">
        <v>1</v>
      </c>
      <c r="GI121">
        <v>4</v>
      </c>
      <c r="GJ121">
        <v>0</v>
      </c>
      <c r="GK121">
        <v>0</v>
      </c>
      <c r="GL121">
        <f>ROUND(IF(AND(BH121=3,BI121=3,FS121&lt;&gt;0),P121,0),2)</f>
        <v>0</v>
      </c>
      <c r="GM121">
        <f>ROUND(O121+X121+Y121,2)+GX121</f>
        <v>47.34</v>
      </c>
      <c r="GN121">
        <f>IF(OR(BI121=0,BI121=1),GM121-GX121,0)</f>
        <v>47.34</v>
      </c>
      <c r="GO121">
        <f>IF(BI121=2,GM121-GX121,0)</f>
        <v>0</v>
      </c>
      <c r="GP121">
        <f>IF(BI121=4,GM121-GX121,0)</f>
        <v>0</v>
      </c>
      <c r="GR121">
        <v>0</v>
      </c>
      <c r="GS121">
        <v>3</v>
      </c>
      <c r="GT121">
        <v>0</v>
      </c>
      <c r="GU121" t="s">
        <v>3</v>
      </c>
      <c r="GV121">
        <f>ROUND((GT121),6)</f>
        <v>0</v>
      </c>
      <c r="GW121">
        <v>1</v>
      </c>
      <c r="GX121">
        <f>ROUND(HC121*I121,2)</f>
        <v>0</v>
      </c>
      <c r="HA121">
        <v>0</v>
      </c>
      <c r="HB121">
        <v>0</v>
      </c>
      <c r="HC121">
        <f>GV121*GW121</f>
        <v>0</v>
      </c>
      <c r="HE121" t="s">
        <v>3</v>
      </c>
      <c r="HF121" t="s">
        <v>3</v>
      </c>
      <c r="HI121">
        <f>ROUND(R121*BS121,2)</f>
        <v>1.1200000000000001</v>
      </c>
      <c r="HJ121">
        <f>ROUND(S121*BA121,2)</f>
        <v>839.18</v>
      </c>
      <c r="HK121">
        <f>ROUND((((HJ121+HI121)*AT121)/100),2)</f>
        <v>756.27</v>
      </c>
      <c r="HL121">
        <f>ROUND((((HJ121+HI121)*AU121)/100),2)</f>
        <v>386.54</v>
      </c>
      <c r="HM121" t="s">
        <v>3</v>
      </c>
      <c r="HN121" t="s">
        <v>197</v>
      </c>
      <c r="HO121" t="s">
        <v>198</v>
      </c>
      <c r="HP121" t="s">
        <v>194</v>
      </c>
      <c r="HQ121" t="s">
        <v>194</v>
      </c>
      <c r="IK121">
        <v>0</v>
      </c>
    </row>
    <row r="122" spans="1:245" x14ac:dyDescent="0.25">
      <c r="A122">
        <v>18</v>
      </c>
      <c r="B122">
        <v>1</v>
      </c>
      <c r="C122">
        <v>70</v>
      </c>
      <c r="E122" t="s">
        <v>207</v>
      </c>
      <c r="F122" t="s">
        <v>200</v>
      </c>
      <c r="G122" t="s">
        <v>201</v>
      </c>
      <c r="H122" t="s">
        <v>51</v>
      </c>
      <c r="I122">
        <f>I121*J122</f>
        <v>2.5200000000000001E-3</v>
      </c>
      <c r="J122">
        <v>2.1000000000000001E-2</v>
      </c>
      <c r="K122">
        <v>2.1000000000000001E-2</v>
      </c>
      <c r="O122">
        <f>ROUND(CP122,2)</f>
        <v>85.14</v>
      </c>
      <c r="P122">
        <f>ROUND(CQ122*I122,2)</f>
        <v>85.14</v>
      </c>
      <c r="Q122">
        <f>ROUND(CR122*I122,2)</f>
        <v>0</v>
      </c>
      <c r="R122">
        <f>ROUND(CS122*I122,2)</f>
        <v>0</v>
      </c>
      <c r="S122">
        <f>ROUND(CT122*I122,2)</f>
        <v>0</v>
      </c>
      <c r="T122">
        <f>ROUND(CU122*I122,2)</f>
        <v>0</v>
      </c>
      <c r="U122">
        <f>ROUND(CV122*I122,7)</f>
        <v>0</v>
      </c>
      <c r="V122">
        <f>ROUND(CW122*I122,7)</f>
        <v>0</v>
      </c>
      <c r="W122">
        <f>ROUND(CX122*I122,2)</f>
        <v>0</v>
      </c>
      <c r="X122">
        <f t="shared" si="86"/>
        <v>0</v>
      </c>
      <c r="Y122">
        <f t="shared" si="86"/>
        <v>0</v>
      </c>
      <c r="AA122">
        <v>79194374</v>
      </c>
      <c r="AB122">
        <f>ROUND((AC122+AD122+AF122),6)</f>
        <v>33784.04</v>
      </c>
      <c r="AC122">
        <f>ROUND((ES122),6)</f>
        <v>33784.04</v>
      </c>
      <c r="AD122">
        <f>ROUND((((ET122)-(EU122))+AE122),6)</f>
        <v>0</v>
      </c>
      <c r="AE122">
        <f>ROUND((EU122),6)</f>
        <v>0</v>
      </c>
      <c r="AF122">
        <f>ROUND((EV122),6)</f>
        <v>0</v>
      </c>
      <c r="AG122">
        <f>ROUND((AP122),6)</f>
        <v>0</v>
      </c>
      <c r="AH122">
        <f>(EW122)</f>
        <v>0</v>
      </c>
      <c r="AI122">
        <f>(EX122)</f>
        <v>0</v>
      </c>
      <c r="AJ122">
        <f>(AS122)</f>
        <v>0</v>
      </c>
      <c r="AK122">
        <v>33784.04</v>
      </c>
      <c r="AL122">
        <v>33784.04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90</v>
      </c>
      <c r="AU122">
        <v>46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202</v>
      </c>
      <c r="BM122">
        <v>62001</v>
      </c>
      <c r="BN122">
        <v>0</v>
      </c>
      <c r="BO122" t="s">
        <v>34</v>
      </c>
      <c r="BP122">
        <v>1</v>
      </c>
      <c r="BQ122">
        <v>6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90</v>
      </c>
      <c r="CA122">
        <v>46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>(P122+Q122+S122)</f>
        <v>85.14</v>
      </c>
      <c r="CQ122">
        <f>AC122*BC122</f>
        <v>33784.04</v>
      </c>
      <c r="CR122">
        <f>(((ET122)*BB122-(EU122))+AE122)</f>
        <v>0</v>
      </c>
      <c r="CS122">
        <f t="shared" si="87"/>
        <v>0</v>
      </c>
      <c r="CT122">
        <f t="shared" si="87"/>
        <v>0</v>
      </c>
      <c r="CU122">
        <f t="shared" si="87"/>
        <v>0</v>
      </c>
      <c r="CV122">
        <f t="shared" si="87"/>
        <v>0</v>
      </c>
      <c r="CW122">
        <f t="shared" si="87"/>
        <v>0</v>
      </c>
      <c r="CX122">
        <f t="shared" si="87"/>
        <v>0</v>
      </c>
      <c r="CY122">
        <f>(((S122+R122)*AT122)/100)</f>
        <v>0</v>
      </c>
      <c r="CZ122">
        <f>(((S122+R122)*AU122)/100)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1009</v>
      </c>
      <c r="DV122" t="s">
        <v>51</v>
      </c>
      <c r="DW122" t="s">
        <v>51</v>
      </c>
      <c r="DX122">
        <v>1000</v>
      </c>
      <c r="DZ122" t="s">
        <v>3</v>
      </c>
      <c r="EA122" t="s">
        <v>3</v>
      </c>
      <c r="EB122" t="s">
        <v>3</v>
      </c>
      <c r="EC122" t="s">
        <v>3</v>
      </c>
      <c r="EE122">
        <v>71527593</v>
      </c>
      <c r="EF122">
        <v>6</v>
      </c>
      <c r="EG122" t="s">
        <v>193</v>
      </c>
      <c r="EH122">
        <v>96</v>
      </c>
      <c r="EI122" t="s">
        <v>194</v>
      </c>
      <c r="EJ122">
        <v>1</v>
      </c>
      <c r="EK122">
        <v>62001</v>
      </c>
      <c r="EL122" t="s">
        <v>194</v>
      </c>
      <c r="EM122" t="s">
        <v>195</v>
      </c>
      <c r="EO122" t="s">
        <v>3</v>
      </c>
      <c r="EQ122">
        <v>0</v>
      </c>
      <c r="ER122">
        <v>33784.04</v>
      </c>
      <c r="ES122">
        <v>33784.04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f>ROUND(IF(BI122=3,GM122,0),2)</f>
        <v>0</v>
      </c>
      <c r="FS122">
        <v>0</v>
      </c>
      <c r="FX122">
        <v>90</v>
      </c>
      <c r="FY122">
        <v>46</v>
      </c>
      <c r="GA122" t="s">
        <v>3</v>
      </c>
      <c r="GD122">
        <v>1</v>
      </c>
      <c r="GF122">
        <v>-1600252083</v>
      </c>
      <c r="GG122">
        <v>2</v>
      </c>
      <c r="GH122">
        <v>1</v>
      </c>
      <c r="GI122">
        <v>4</v>
      </c>
      <c r="GJ122">
        <v>0</v>
      </c>
      <c r="GK122">
        <v>0</v>
      </c>
      <c r="GL122">
        <f>ROUND(IF(AND(BH122=3,BI122=3,FS122&lt;&gt;0),P122,0),2)</f>
        <v>0</v>
      </c>
      <c r="GM122">
        <f>ROUND(O122+X122+Y122,2)+GX122</f>
        <v>85.14</v>
      </c>
      <c r="GN122">
        <f>IF(OR(BI122=0,BI122=1),GM122-GX122,0)</f>
        <v>85.14</v>
      </c>
      <c r="GO122">
        <f>IF(BI122=2,GM122-GX122,0)</f>
        <v>0</v>
      </c>
      <c r="GP122">
        <f>IF(BI122=4,GM122-GX122,0)</f>
        <v>0</v>
      </c>
      <c r="GR122">
        <v>0</v>
      </c>
      <c r="GS122">
        <v>3</v>
      </c>
      <c r="GT122">
        <v>0</v>
      </c>
      <c r="GU122" t="s">
        <v>3</v>
      </c>
      <c r="GV122">
        <f>ROUND((GT122),6)</f>
        <v>0</v>
      </c>
      <c r="GW122">
        <v>1</v>
      </c>
      <c r="GX122">
        <f>ROUND(HC122*I122,2)</f>
        <v>0</v>
      </c>
      <c r="HA122">
        <v>0</v>
      </c>
      <c r="HB122">
        <v>0</v>
      </c>
      <c r="HC122">
        <f>GV122*GW122</f>
        <v>0</v>
      </c>
      <c r="HE122" t="s">
        <v>3</v>
      </c>
      <c r="HF122" t="s">
        <v>3</v>
      </c>
      <c r="HI122">
        <f>ROUND(R122*BS122,2)</f>
        <v>0</v>
      </c>
      <c r="HJ122">
        <f>ROUND(S122*BA122,2)</f>
        <v>0</v>
      </c>
      <c r="HK122">
        <f>ROUND((((HJ122+HI122)*AT122)/100),2)</f>
        <v>0</v>
      </c>
      <c r="HL122">
        <f>ROUND((((HJ122+HI122)*AU122)/100),2)</f>
        <v>0</v>
      </c>
      <c r="HM122" t="s">
        <v>3</v>
      </c>
      <c r="HN122" t="s">
        <v>197</v>
      </c>
      <c r="HO122" t="s">
        <v>198</v>
      </c>
      <c r="HP122" t="s">
        <v>194</v>
      </c>
      <c r="HQ122" t="s">
        <v>194</v>
      </c>
      <c r="IK122">
        <v>0</v>
      </c>
    </row>
    <row r="124" spans="1:245" x14ac:dyDescent="0.25">
      <c r="A124" s="2">
        <v>51</v>
      </c>
      <c r="B124" s="2">
        <f>B115</f>
        <v>1</v>
      </c>
      <c r="C124" s="2">
        <f>A115</f>
        <v>4</v>
      </c>
      <c r="D124" s="2">
        <f>ROW(A115)</f>
        <v>115</v>
      </c>
      <c r="E124" s="2"/>
      <c r="F124" s="2" t="str">
        <f>IF(F115&lt;&gt;"",F115,"")</f>
        <v>Новый раздел</v>
      </c>
      <c r="G124" s="2" t="str">
        <f>IF(G115&lt;&gt;"",G115,"")</f>
        <v>Окраска металлических поверхностей КТП</v>
      </c>
      <c r="H124" s="2">
        <v>0</v>
      </c>
      <c r="I124" s="2"/>
      <c r="J124" s="2"/>
      <c r="K124" s="2"/>
      <c r="L124" s="2"/>
      <c r="M124" s="2"/>
      <c r="N124" s="2"/>
      <c r="O124" s="2">
        <f t="shared" ref="O124:T124" si="88">ROUND(AB124,2)</f>
        <v>974.15</v>
      </c>
      <c r="P124" s="2">
        <f t="shared" si="88"/>
        <v>751.82</v>
      </c>
      <c r="Q124" s="2">
        <f t="shared" si="88"/>
        <v>1</v>
      </c>
      <c r="R124" s="2">
        <f t="shared" si="88"/>
        <v>0.18</v>
      </c>
      <c r="S124" s="2">
        <f t="shared" si="88"/>
        <v>221.33</v>
      </c>
      <c r="T124" s="2">
        <f t="shared" si="88"/>
        <v>0</v>
      </c>
      <c r="U124" s="2">
        <f>AH124</f>
        <v>25.323</v>
      </c>
      <c r="V124" s="2">
        <f>AI124</f>
        <v>1.4627999999999999E-2</v>
      </c>
      <c r="W124" s="2">
        <f>ROUND(AJ124,2)</f>
        <v>0</v>
      </c>
      <c r="X124" s="2">
        <f>ROUND(AK124,2)</f>
        <v>199.36</v>
      </c>
      <c r="Y124" s="2">
        <f>ROUND(AL124,2)</f>
        <v>101.89</v>
      </c>
      <c r="Z124" s="2"/>
      <c r="AA124" s="2"/>
      <c r="AB124" s="2">
        <f>ROUND(SUMIF(AA119:AA122,"=79194374",O119:O122),2)</f>
        <v>974.15</v>
      </c>
      <c r="AC124" s="2">
        <f>ROUND(SUMIF(AA119:AA122,"=79194374",P119:P122),2)</f>
        <v>751.82</v>
      </c>
      <c r="AD124" s="2">
        <f>ROUND(SUMIF(AA119:AA122,"=79194374",Q119:Q122),2)</f>
        <v>1</v>
      </c>
      <c r="AE124" s="2">
        <f>ROUND(SUMIF(AA119:AA122,"=79194374",R119:R122),2)</f>
        <v>0.18</v>
      </c>
      <c r="AF124" s="2">
        <f>ROUND(SUMIF(AA119:AA122,"=79194374",S119:S122),2)</f>
        <v>221.33</v>
      </c>
      <c r="AG124" s="2">
        <f>ROUND(SUMIF(AA119:AA122,"=79194374",T119:T122),2)</f>
        <v>0</v>
      </c>
      <c r="AH124" s="2">
        <f>SUMIF(AA119:AA122,"=79194374",U119:U122)</f>
        <v>25.323</v>
      </c>
      <c r="AI124" s="2">
        <f>SUMIF(AA119:AA122,"=79194374",V119:V122)</f>
        <v>1.4627999999999999E-2</v>
      </c>
      <c r="AJ124" s="2">
        <f>ROUND(SUMIF(AA119:AA122,"=79194374",W119:W122),2)</f>
        <v>0</v>
      </c>
      <c r="AK124" s="2">
        <f>ROUND(SUMIF(AA119:AA122,"=79194374",X119:X122),2)</f>
        <v>199.36</v>
      </c>
      <c r="AL124" s="2">
        <f>ROUND(SUMIF(AA119:AA122,"=79194374",Y119:Y122),2)</f>
        <v>101.89</v>
      </c>
      <c r="AM124" s="2"/>
      <c r="AN124" s="2"/>
      <c r="AO124" s="2">
        <f t="shared" ref="AO124:BD124" si="89">ROUND(BX124,2)</f>
        <v>0</v>
      </c>
      <c r="AP124" s="2">
        <f t="shared" si="89"/>
        <v>0</v>
      </c>
      <c r="AQ124" s="2">
        <f t="shared" si="89"/>
        <v>0</v>
      </c>
      <c r="AR124" s="2">
        <f t="shared" si="89"/>
        <v>1275.4000000000001</v>
      </c>
      <c r="AS124" s="2">
        <f t="shared" si="89"/>
        <v>1275.4000000000001</v>
      </c>
      <c r="AT124" s="2">
        <f t="shared" si="89"/>
        <v>0</v>
      </c>
      <c r="AU124" s="2">
        <f t="shared" si="89"/>
        <v>0</v>
      </c>
      <c r="AV124" s="2">
        <f t="shared" si="89"/>
        <v>751.82</v>
      </c>
      <c r="AW124" s="2">
        <f t="shared" si="89"/>
        <v>751.82</v>
      </c>
      <c r="AX124" s="2">
        <f t="shared" si="89"/>
        <v>0</v>
      </c>
      <c r="AY124" s="2">
        <f t="shared" si="89"/>
        <v>751.82</v>
      </c>
      <c r="AZ124" s="2">
        <f t="shared" si="89"/>
        <v>0</v>
      </c>
      <c r="BA124" s="2">
        <f t="shared" si="89"/>
        <v>0</v>
      </c>
      <c r="BB124" s="2">
        <f t="shared" si="89"/>
        <v>0</v>
      </c>
      <c r="BC124" s="2">
        <f t="shared" si="89"/>
        <v>0</v>
      </c>
      <c r="BD124" s="2">
        <f t="shared" si="89"/>
        <v>0</v>
      </c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>
        <f>ROUND(SUMIF(AA119:AA122,"=79194374",FQ119:FQ122),2)</f>
        <v>0</v>
      </c>
      <c r="BY124" s="2">
        <f>ROUND(SUMIF(AA119:AA122,"=79194374",FR119:FR122),2)</f>
        <v>0</v>
      </c>
      <c r="BZ124" s="2">
        <f>ROUND(SUMIF(AA119:AA122,"=79194374",GL119:GL122),2)</f>
        <v>0</v>
      </c>
      <c r="CA124" s="2">
        <f>ROUND(SUMIF(AA119:AA122,"=79194374",GM119:GM122),2)</f>
        <v>1275.4000000000001</v>
      </c>
      <c r="CB124" s="2">
        <f>ROUND(SUMIF(AA119:AA122,"=79194374",GN119:GN122),2)</f>
        <v>1275.4000000000001</v>
      </c>
      <c r="CC124" s="2">
        <f>ROUND(SUMIF(AA119:AA122,"=79194374",GO119:GO122),2)</f>
        <v>0</v>
      </c>
      <c r="CD124" s="2">
        <f>ROUND(SUMIF(AA119:AA122,"=79194374",GP119:GP122),2)</f>
        <v>0</v>
      </c>
      <c r="CE124" s="2">
        <f>AC124-BX124</f>
        <v>751.82</v>
      </c>
      <c r="CF124" s="2">
        <f>AC124-BY124</f>
        <v>751.82</v>
      </c>
      <c r="CG124" s="2">
        <f>BX124-BZ124</f>
        <v>0</v>
      </c>
      <c r="CH124" s="2">
        <f>AC124-BX124-BY124+BZ124</f>
        <v>751.82</v>
      </c>
      <c r="CI124" s="2">
        <f>BY124-BZ124</f>
        <v>0</v>
      </c>
      <c r="CJ124" s="2">
        <f>ROUND(SUMIF(AA119:AA122,"=79194374",GX119:GX122),2)</f>
        <v>0</v>
      </c>
      <c r="CK124" s="2">
        <f>ROUND(SUMIF(AA119:AA122,"=79194374",GY119:GY122),2)</f>
        <v>0</v>
      </c>
      <c r="CL124" s="2">
        <f>ROUND(SUMIF(AA119:AA122,"=79194374",GZ119:GZ122),2)</f>
        <v>0</v>
      </c>
      <c r="CM124" s="2">
        <f>ROUND(SUMIF(AA119:AA122,"=79194374",HD119:HD122),2)</f>
        <v>0</v>
      </c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>
        <v>0</v>
      </c>
    </row>
    <row r="126" spans="1:245" x14ac:dyDescent="0.25">
      <c r="A126" s="4">
        <v>50</v>
      </c>
      <c r="B126" s="4">
        <v>0</v>
      </c>
      <c r="C126" s="4">
        <v>0</v>
      </c>
      <c r="D126" s="4">
        <v>1</v>
      </c>
      <c r="E126" s="4">
        <v>201</v>
      </c>
      <c r="F126" s="4">
        <f>ROUND(Source!O124,O126)</f>
        <v>974.15</v>
      </c>
      <c r="G126" s="4" t="s">
        <v>64</v>
      </c>
      <c r="H126" s="4" t="s">
        <v>65</v>
      </c>
      <c r="I126" s="4"/>
      <c r="J126" s="4"/>
      <c r="K126" s="4">
        <v>201</v>
      </c>
      <c r="L126" s="4">
        <v>1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974.15000000000009</v>
      </c>
      <c r="X126" s="4">
        <v>1</v>
      </c>
      <c r="Y126" s="4">
        <v>19565.510000000002</v>
      </c>
      <c r="Z126" s="4"/>
      <c r="AA126" s="4"/>
      <c r="AB126" s="4"/>
    </row>
    <row r="127" spans="1:245" x14ac:dyDescent="0.25">
      <c r="A127" s="4">
        <v>50</v>
      </c>
      <c r="B127" s="4">
        <v>0</v>
      </c>
      <c r="C127" s="4">
        <v>0</v>
      </c>
      <c r="D127" s="4">
        <v>1</v>
      </c>
      <c r="E127" s="4">
        <v>202</v>
      </c>
      <c r="F127" s="4">
        <f>ROUND(Source!P124,O127)</f>
        <v>751.82</v>
      </c>
      <c r="G127" s="4" t="s">
        <v>66</v>
      </c>
      <c r="H127" s="4" t="s">
        <v>67</v>
      </c>
      <c r="I127" s="4"/>
      <c r="J127" s="4"/>
      <c r="K127" s="4">
        <v>202</v>
      </c>
      <c r="L127" s="4">
        <v>2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751.82</v>
      </c>
      <c r="X127" s="4">
        <v>1</v>
      </c>
      <c r="Y127" s="4">
        <v>7149.81</v>
      </c>
      <c r="Z127" s="4"/>
      <c r="AA127" s="4"/>
      <c r="AB127" s="4"/>
    </row>
    <row r="128" spans="1:245" x14ac:dyDescent="0.25">
      <c r="A128" s="4">
        <v>50</v>
      </c>
      <c r="B128" s="4">
        <v>0</v>
      </c>
      <c r="C128" s="4">
        <v>0</v>
      </c>
      <c r="D128" s="4">
        <v>1</v>
      </c>
      <c r="E128" s="4">
        <v>222</v>
      </c>
      <c r="F128" s="4">
        <f>ROUND(Source!AO124,O128)</f>
        <v>0</v>
      </c>
      <c r="G128" s="4" t="s">
        <v>68</v>
      </c>
      <c r="H128" s="4" t="s">
        <v>69</v>
      </c>
      <c r="I128" s="4"/>
      <c r="J128" s="4"/>
      <c r="K128" s="4">
        <v>222</v>
      </c>
      <c r="L128" s="4">
        <v>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225</v>
      </c>
      <c r="F129" s="4">
        <f>ROUND(Source!AV124,O129)</f>
        <v>751.82</v>
      </c>
      <c r="G129" s="4" t="s">
        <v>70</v>
      </c>
      <c r="H129" s="4" t="s">
        <v>71</v>
      </c>
      <c r="I129" s="4"/>
      <c r="J129" s="4"/>
      <c r="K129" s="4">
        <v>225</v>
      </c>
      <c r="L129" s="4">
        <v>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751.82</v>
      </c>
      <c r="X129" s="4">
        <v>1</v>
      </c>
      <c r="Y129" s="4">
        <v>0</v>
      </c>
      <c r="Z129" s="4"/>
      <c r="AA129" s="4"/>
      <c r="AB129" s="4"/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226</v>
      </c>
      <c r="F130" s="4">
        <f>ROUND(Source!AW124,O130)</f>
        <v>751.82</v>
      </c>
      <c r="G130" s="4" t="s">
        <v>72</v>
      </c>
      <c r="H130" s="4" t="s">
        <v>73</v>
      </c>
      <c r="I130" s="4"/>
      <c r="J130" s="4"/>
      <c r="K130" s="4">
        <v>226</v>
      </c>
      <c r="L130" s="4">
        <v>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751.82</v>
      </c>
      <c r="X130" s="4">
        <v>1</v>
      </c>
      <c r="Y130" s="4">
        <v>7149.81</v>
      </c>
      <c r="Z130" s="4"/>
      <c r="AA130" s="4"/>
      <c r="AB130" s="4"/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227</v>
      </c>
      <c r="F131" s="4">
        <f>ROUND(Source!AX124,O131)</f>
        <v>0</v>
      </c>
      <c r="G131" s="4" t="s">
        <v>74</v>
      </c>
      <c r="H131" s="4" t="s">
        <v>75</v>
      </c>
      <c r="I131" s="4"/>
      <c r="J131" s="4"/>
      <c r="K131" s="4">
        <v>227</v>
      </c>
      <c r="L131" s="4">
        <v>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228</v>
      </c>
      <c r="F132" s="4">
        <f>ROUND(Source!AY124,O132)</f>
        <v>751.82</v>
      </c>
      <c r="G132" s="4" t="s">
        <v>76</v>
      </c>
      <c r="H132" s="4" t="s">
        <v>77</v>
      </c>
      <c r="I132" s="4"/>
      <c r="J132" s="4"/>
      <c r="K132" s="4">
        <v>228</v>
      </c>
      <c r="L132" s="4">
        <v>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751.82</v>
      </c>
      <c r="X132" s="4">
        <v>1</v>
      </c>
      <c r="Y132" s="4">
        <v>7149.81</v>
      </c>
      <c r="Z132" s="4"/>
      <c r="AA132" s="4"/>
      <c r="AB132" s="4"/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216</v>
      </c>
      <c r="F133" s="4">
        <f>ROUND(Source!AP124,O133)</f>
        <v>0</v>
      </c>
      <c r="G133" s="4" t="s">
        <v>78</v>
      </c>
      <c r="H133" s="4" t="s">
        <v>79</v>
      </c>
      <c r="I133" s="4"/>
      <c r="J133" s="4"/>
      <c r="K133" s="4">
        <v>216</v>
      </c>
      <c r="L133" s="4">
        <v>8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223</v>
      </c>
      <c r="F134" s="4">
        <f>ROUND(Source!AQ124,O134)</f>
        <v>0</v>
      </c>
      <c r="G134" s="4" t="s">
        <v>80</v>
      </c>
      <c r="H134" s="4" t="s">
        <v>81</v>
      </c>
      <c r="I134" s="4"/>
      <c r="J134" s="4"/>
      <c r="K134" s="4">
        <v>223</v>
      </c>
      <c r="L134" s="4">
        <v>9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229</v>
      </c>
      <c r="F135" s="4">
        <f>ROUND(Source!AZ124,O135)</f>
        <v>0</v>
      </c>
      <c r="G135" s="4" t="s">
        <v>82</v>
      </c>
      <c r="H135" s="4" t="s">
        <v>83</v>
      </c>
      <c r="I135" s="4"/>
      <c r="J135" s="4"/>
      <c r="K135" s="4">
        <v>229</v>
      </c>
      <c r="L135" s="4">
        <v>10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203</v>
      </c>
      <c r="F136" s="4">
        <f>ROUND(Source!Q124,O136)</f>
        <v>1</v>
      </c>
      <c r="G136" s="4" t="s">
        <v>84</v>
      </c>
      <c r="H136" s="4" t="s">
        <v>85</v>
      </c>
      <c r="I136" s="4"/>
      <c r="J136" s="4"/>
      <c r="K136" s="4">
        <v>203</v>
      </c>
      <c r="L136" s="4">
        <v>11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</v>
      </c>
      <c r="X136" s="4">
        <v>1</v>
      </c>
      <c r="Y136" s="4">
        <v>16.79</v>
      </c>
      <c r="Z136" s="4"/>
      <c r="AA136" s="4"/>
      <c r="AB136" s="4"/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231</v>
      </c>
      <c r="F137" s="4">
        <f>ROUND(Source!BB124,O137)</f>
        <v>0</v>
      </c>
      <c r="G137" s="4" t="s">
        <v>86</v>
      </c>
      <c r="H137" s="4" t="s">
        <v>87</v>
      </c>
      <c r="I137" s="4"/>
      <c r="J137" s="4"/>
      <c r="K137" s="4">
        <v>231</v>
      </c>
      <c r="L137" s="4">
        <v>12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204</v>
      </c>
      <c r="F138" s="4">
        <f>ROUND(Source!R124,O138)</f>
        <v>0.18</v>
      </c>
      <c r="G138" s="4" t="s">
        <v>88</v>
      </c>
      <c r="H138" s="4" t="s">
        <v>89</v>
      </c>
      <c r="I138" s="4"/>
      <c r="J138" s="4"/>
      <c r="K138" s="4">
        <v>204</v>
      </c>
      <c r="L138" s="4">
        <v>13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0.18</v>
      </c>
      <c r="X138" s="4">
        <v>1</v>
      </c>
      <c r="Y138" s="4">
        <v>10.080000000000002</v>
      </c>
      <c r="Z138" s="4"/>
      <c r="AA138" s="4"/>
      <c r="AB138" s="4"/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205</v>
      </c>
      <c r="F139" s="4">
        <f>ROUND(Source!S124,O139)</f>
        <v>221.33</v>
      </c>
      <c r="G139" s="4" t="s">
        <v>90</v>
      </c>
      <c r="H139" s="4" t="s">
        <v>91</v>
      </c>
      <c r="I139" s="4"/>
      <c r="J139" s="4"/>
      <c r="K139" s="4">
        <v>205</v>
      </c>
      <c r="L139" s="4">
        <v>14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221.32999999999998</v>
      </c>
      <c r="X139" s="4">
        <v>1</v>
      </c>
      <c r="Y139" s="4">
        <v>12398.91</v>
      </c>
      <c r="Z139" s="4"/>
      <c r="AA139" s="4"/>
      <c r="AB139" s="4"/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232</v>
      </c>
      <c r="F140" s="4">
        <f>ROUND(Source!BC124,O140)</f>
        <v>0</v>
      </c>
      <c r="G140" s="4" t="s">
        <v>92</v>
      </c>
      <c r="H140" s="4" t="s">
        <v>93</v>
      </c>
      <c r="I140" s="4"/>
      <c r="J140" s="4"/>
      <c r="K140" s="4">
        <v>232</v>
      </c>
      <c r="L140" s="4">
        <v>15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214</v>
      </c>
      <c r="F141" s="4">
        <f>ROUND(Source!AS124,O141)</f>
        <v>1275.4000000000001</v>
      </c>
      <c r="G141" s="4" t="s">
        <v>94</v>
      </c>
      <c r="H141" s="4" t="s">
        <v>95</v>
      </c>
      <c r="I141" s="4"/>
      <c r="J141" s="4"/>
      <c r="K141" s="4">
        <v>214</v>
      </c>
      <c r="L141" s="4">
        <v>16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1275.4000000000001</v>
      </c>
      <c r="X141" s="4">
        <v>1</v>
      </c>
      <c r="Y141" s="4">
        <v>36441.74</v>
      </c>
      <c r="Z141" s="4"/>
      <c r="AA141" s="4"/>
      <c r="AB141" s="4"/>
    </row>
    <row r="142" spans="1:28" x14ac:dyDescent="0.25">
      <c r="A142" s="4">
        <v>50</v>
      </c>
      <c r="B142" s="4">
        <v>0</v>
      </c>
      <c r="C142" s="4">
        <v>0</v>
      </c>
      <c r="D142" s="4">
        <v>1</v>
      </c>
      <c r="E142" s="4">
        <v>215</v>
      </c>
      <c r="F142" s="4">
        <f>ROUND(Source!AT124,O142)</f>
        <v>0</v>
      </c>
      <c r="G142" s="4" t="s">
        <v>96</v>
      </c>
      <c r="H142" s="4" t="s">
        <v>97</v>
      </c>
      <c r="I142" s="4"/>
      <c r="J142" s="4"/>
      <c r="K142" s="4">
        <v>215</v>
      </c>
      <c r="L142" s="4">
        <v>17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5">
      <c r="A143" s="4">
        <v>50</v>
      </c>
      <c r="B143" s="4">
        <v>0</v>
      </c>
      <c r="C143" s="4">
        <v>0</v>
      </c>
      <c r="D143" s="4">
        <v>1</v>
      </c>
      <c r="E143" s="4">
        <v>217</v>
      </c>
      <c r="F143" s="4">
        <f>ROUND(Source!AU124,O143)</f>
        <v>0</v>
      </c>
      <c r="G143" s="4" t="s">
        <v>98</v>
      </c>
      <c r="H143" s="4" t="s">
        <v>99</v>
      </c>
      <c r="I143" s="4"/>
      <c r="J143" s="4"/>
      <c r="K143" s="4">
        <v>217</v>
      </c>
      <c r="L143" s="4">
        <v>18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5">
      <c r="A144" s="4">
        <v>50</v>
      </c>
      <c r="B144" s="4">
        <v>0</v>
      </c>
      <c r="C144" s="4">
        <v>0</v>
      </c>
      <c r="D144" s="4">
        <v>1</v>
      </c>
      <c r="E144" s="4">
        <v>230</v>
      </c>
      <c r="F144" s="4">
        <f>ROUND(Source!BA124,O144)</f>
        <v>0</v>
      </c>
      <c r="G144" s="4" t="s">
        <v>100</v>
      </c>
      <c r="H144" s="4" t="s">
        <v>101</v>
      </c>
      <c r="I144" s="4"/>
      <c r="J144" s="4"/>
      <c r="K144" s="4">
        <v>230</v>
      </c>
      <c r="L144" s="4">
        <v>19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5">
      <c r="A145" s="4">
        <v>50</v>
      </c>
      <c r="B145" s="4">
        <v>0</v>
      </c>
      <c r="C145" s="4">
        <v>0</v>
      </c>
      <c r="D145" s="4">
        <v>1</v>
      </c>
      <c r="E145" s="4">
        <v>206</v>
      </c>
      <c r="F145" s="4">
        <f>ROUND(Source!T124,O145)</f>
        <v>0</v>
      </c>
      <c r="G145" s="4" t="s">
        <v>102</v>
      </c>
      <c r="H145" s="4" t="s">
        <v>103</v>
      </c>
      <c r="I145" s="4"/>
      <c r="J145" s="4"/>
      <c r="K145" s="4">
        <v>206</v>
      </c>
      <c r="L145" s="4">
        <v>20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5">
      <c r="A146" s="4">
        <v>50</v>
      </c>
      <c r="B146" s="4">
        <v>0</v>
      </c>
      <c r="C146" s="4">
        <v>0</v>
      </c>
      <c r="D146" s="4">
        <v>1</v>
      </c>
      <c r="E146" s="4">
        <v>207</v>
      </c>
      <c r="F146" s="4">
        <f>ROUND(Source!U124,O146)</f>
        <v>25.323</v>
      </c>
      <c r="G146" s="4" t="s">
        <v>104</v>
      </c>
      <c r="H146" s="4" t="s">
        <v>105</v>
      </c>
      <c r="I146" s="4"/>
      <c r="J146" s="4"/>
      <c r="K146" s="4">
        <v>207</v>
      </c>
      <c r="L146" s="4">
        <v>21</v>
      </c>
      <c r="M146" s="4">
        <v>3</v>
      </c>
      <c r="N146" s="4" t="s">
        <v>3</v>
      </c>
      <c r="O146" s="4">
        <v>7</v>
      </c>
      <c r="P146" s="4"/>
      <c r="Q146" s="4"/>
      <c r="R146" s="4"/>
      <c r="S146" s="4"/>
      <c r="T146" s="4"/>
      <c r="U146" s="4"/>
      <c r="V146" s="4"/>
      <c r="W146" s="4">
        <v>25.323</v>
      </c>
      <c r="X146" s="4">
        <v>1</v>
      </c>
      <c r="Y146" s="4">
        <v>25.323</v>
      </c>
      <c r="Z146" s="4"/>
      <c r="AA146" s="4"/>
      <c r="AB146" s="4"/>
    </row>
    <row r="147" spans="1:206" x14ac:dyDescent="0.25">
      <c r="A147" s="4">
        <v>50</v>
      </c>
      <c r="B147" s="4">
        <v>0</v>
      </c>
      <c r="C147" s="4">
        <v>0</v>
      </c>
      <c r="D147" s="4">
        <v>1</v>
      </c>
      <c r="E147" s="4">
        <v>208</v>
      </c>
      <c r="F147" s="4">
        <f>ROUND(Source!V124,O147)</f>
        <v>1.4628E-2</v>
      </c>
      <c r="G147" s="4" t="s">
        <v>106</v>
      </c>
      <c r="H147" s="4" t="s">
        <v>107</v>
      </c>
      <c r="I147" s="4"/>
      <c r="J147" s="4"/>
      <c r="K147" s="4">
        <v>208</v>
      </c>
      <c r="L147" s="4">
        <v>22</v>
      </c>
      <c r="M147" s="4">
        <v>3</v>
      </c>
      <c r="N147" s="4" t="s">
        <v>3</v>
      </c>
      <c r="O147" s="4">
        <v>7</v>
      </c>
      <c r="P147" s="4"/>
      <c r="Q147" s="4"/>
      <c r="R147" s="4"/>
      <c r="S147" s="4"/>
      <c r="T147" s="4"/>
      <c r="U147" s="4"/>
      <c r="V147" s="4"/>
      <c r="W147" s="4">
        <v>1.4628E-2</v>
      </c>
      <c r="X147" s="4">
        <v>1</v>
      </c>
      <c r="Y147" s="4">
        <v>1.4628E-2</v>
      </c>
      <c r="Z147" s="4"/>
      <c r="AA147" s="4"/>
      <c r="AB147" s="4"/>
    </row>
    <row r="148" spans="1:206" x14ac:dyDescent="0.25">
      <c r="A148" s="4">
        <v>50</v>
      </c>
      <c r="B148" s="4">
        <v>0</v>
      </c>
      <c r="C148" s="4">
        <v>0</v>
      </c>
      <c r="D148" s="4">
        <v>1</v>
      </c>
      <c r="E148" s="4">
        <v>209</v>
      </c>
      <c r="F148" s="4">
        <f>ROUND(Source!W124,O148)</f>
        <v>0</v>
      </c>
      <c r="G148" s="4" t="s">
        <v>108</v>
      </c>
      <c r="H148" s="4" t="s">
        <v>109</v>
      </c>
      <c r="I148" s="4"/>
      <c r="J148" s="4"/>
      <c r="K148" s="4">
        <v>209</v>
      </c>
      <c r="L148" s="4">
        <v>23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5">
      <c r="A149" s="4">
        <v>50</v>
      </c>
      <c r="B149" s="4">
        <v>0</v>
      </c>
      <c r="C149" s="4">
        <v>0</v>
      </c>
      <c r="D149" s="4">
        <v>1</v>
      </c>
      <c r="E149" s="4">
        <v>233</v>
      </c>
      <c r="F149" s="4">
        <f>ROUND(Source!BD124,O149)</f>
        <v>0</v>
      </c>
      <c r="G149" s="4" t="s">
        <v>110</v>
      </c>
      <c r="H149" s="4" t="s">
        <v>111</v>
      </c>
      <c r="I149" s="4"/>
      <c r="J149" s="4"/>
      <c r="K149" s="4">
        <v>233</v>
      </c>
      <c r="L149" s="4">
        <v>24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5">
      <c r="A150" s="4">
        <v>50</v>
      </c>
      <c r="B150" s="4">
        <v>0</v>
      </c>
      <c r="C150" s="4">
        <v>0</v>
      </c>
      <c r="D150" s="4">
        <v>1</v>
      </c>
      <c r="E150" s="4">
        <v>210</v>
      </c>
      <c r="F150" s="4">
        <f>ROUND(Source!X124,O150)</f>
        <v>199.36</v>
      </c>
      <c r="G150" s="4" t="s">
        <v>112</v>
      </c>
      <c r="H150" s="4" t="s">
        <v>113</v>
      </c>
      <c r="I150" s="4"/>
      <c r="J150" s="4"/>
      <c r="K150" s="4">
        <v>210</v>
      </c>
      <c r="L150" s="4">
        <v>25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199.36</v>
      </c>
      <c r="X150" s="4">
        <v>1</v>
      </c>
      <c r="Y150" s="4">
        <v>11168.09</v>
      </c>
      <c r="Z150" s="4"/>
      <c r="AA150" s="4"/>
      <c r="AB150" s="4"/>
    </row>
    <row r="151" spans="1:206" x14ac:dyDescent="0.25">
      <c r="A151" s="4">
        <v>50</v>
      </c>
      <c r="B151" s="4">
        <v>0</v>
      </c>
      <c r="C151" s="4">
        <v>0</v>
      </c>
      <c r="D151" s="4">
        <v>1</v>
      </c>
      <c r="E151" s="4">
        <v>211</v>
      </c>
      <c r="F151" s="4">
        <f>ROUND(Source!Y124,O151)</f>
        <v>101.89</v>
      </c>
      <c r="G151" s="4" t="s">
        <v>114</v>
      </c>
      <c r="H151" s="4" t="s">
        <v>115</v>
      </c>
      <c r="I151" s="4"/>
      <c r="J151" s="4"/>
      <c r="K151" s="4">
        <v>211</v>
      </c>
      <c r="L151" s="4">
        <v>26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101.89</v>
      </c>
      <c r="X151" s="4">
        <v>1</v>
      </c>
      <c r="Y151" s="4">
        <v>5708.14</v>
      </c>
      <c r="Z151" s="4"/>
      <c r="AA151" s="4"/>
      <c r="AB151" s="4"/>
    </row>
    <row r="152" spans="1:206" x14ac:dyDescent="0.25">
      <c r="A152" s="4">
        <v>50</v>
      </c>
      <c r="B152" s="4">
        <v>0</v>
      </c>
      <c r="C152" s="4">
        <v>0</v>
      </c>
      <c r="D152" s="4">
        <v>1</v>
      </c>
      <c r="E152" s="4">
        <v>224</v>
      </c>
      <c r="F152" s="4">
        <f>ROUND(Source!AR124,O152)</f>
        <v>1275.4000000000001</v>
      </c>
      <c r="G152" s="4" t="s">
        <v>116</v>
      </c>
      <c r="H152" s="4" t="s">
        <v>117</v>
      </c>
      <c r="I152" s="4"/>
      <c r="J152" s="4"/>
      <c r="K152" s="4">
        <v>224</v>
      </c>
      <c r="L152" s="4">
        <v>27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1275.4000000000003</v>
      </c>
      <c r="X152" s="4">
        <v>1</v>
      </c>
      <c r="Y152" s="4">
        <v>36441.740000000005</v>
      </c>
      <c r="Z152" s="4"/>
      <c r="AA152" s="4"/>
      <c r="AB152" s="4"/>
    </row>
    <row r="153" spans="1:206" x14ac:dyDescent="0.25">
      <c r="A153" s="4">
        <v>50</v>
      </c>
      <c r="B153" s="4">
        <v>1</v>
      </c>
      <c r="C153" s="4">
        <v>0</v>
      </c>
      <c r="D153" s="4">
        <v>2</v>
      </c>
      <c r="E153" s="4">
        <v>0</v>
      </c>
      <c r="F153" s="4">
        <f>ROUND(F152,O153)</f>
        <v>1275.4000000000001</v>
      </c>
      <c r="G153" s="4" t="s">
        <v>118</v>
      </c>
      <c r="H153" s="4" t="s">
        <v>119</v>
      </c>
      <c r="I153" s="4"/>
      <c r="J153" s="4"/>
      <c r="K153" s="4">
        <v>212</v>
      </c>
      <c r="L153" s="4">
        <v>28</v>
      </c>
      <c r="M153" s="4">
        <v>0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1275.4000000000001</v>
      </c>
      <c r="X153" s="4">
        <v>1</v>
      </c>
      <c r="Y153" s="4">
        <v>36441.74</v>
      </c>
      <c r="Z153" s="4"/>
      <c r="AA153" s="4"/>
      <c r="AB153" s="4"/>
    </row>
    <row r="154" spans="1:206" x14ac:dyDescent="0.25">
      <c r="A154" s="4">
        <v>50</v>
      </c>
      <c r="B154" s="4">
        <v>1</v>
      </c>
      <c r="C154" s="4">
        <v>0</v>
      </c>
      <c r="D154" s="4">
        <v>2</v>
      </c>
      <c r="E154" s="4">
        <v>0</v>
      </c>
      <c r="F154" s="4">
        <f>ROUND(F153*0.22,O154)</f>
        <v>280.58999999999997</v>
      </c>
      <c r="G154" s="4" t="s">
        <v>120</v>
      </c>
      <c r="H154" s="4" t="s">
        <v>121</v>
      </c>
      <c r="I154" s="4"/>
      <c r="J154" s="4"/>
      <c r="K154" s="4">
        <v>212</v>
      </c>
      <c r="L154" s="4">
        <v>29</v>
      </c>
      <c r="M154" s="4">
        <v>0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280.58999999999997</v>
      </c>
      <c r="X154" s="4">
        <v>1</v>
      </c>
      <c r="Y154" s="4">
        <v>8017.18</v>
      </c>
      <c r="Z154" s="4"/>
      <c r="AA154" s="4"/>
      <c r="AB154" s="4"/>
    </row>
    <row r="155" spans="1:206" x14ac:dyDescent="0.25">
      <c r="A155" s="4">
        <v>50</v>
      </c>
      <c r="B155" s="4">
        <v>1</v>
      </c>
      <c r="C155" s="4">
        <v>0</v>
      </c>
      <c r="D155" s="4">
        <v>2</v>
      </c>
      <c r="E155" s="4">
        <v>213</v>
      </c>
      <c r="F155" s="4">
        <f>ROUND(F153+F154,O155)</f>
        <v>1555.99</v>
      </c>
      <c r="G155" s="4" t="s">
        <v>122</v>
      </c>
      <c r="H155" s="4" t="s">
        <v>116</v>
      </c>
      <c r="I155" s="4"/>
      <c r="J155" s="4"/>
      <c r="K155" s="4">
        <v>212</v>
      </c>
      <c r="L155" s="4">
        <v>30</v>
      </c>
      <c r="M155" s="4">
        <v>0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1555.99</v>
      </c>
      <c r="X155" s="4">
        <v>1</v>
      </c>
      <c r="Y155" s="4">
        <v>44458.92</v>
      </c>
      <c r="Z155" s="4"/>
      <c r="AA155" s="4"/>
      <c r="AB155" s="4"/>
    </row>
    <row r="157" spans="1:206" x14ac:dyDescent="0.25">
      <c r="A157" s="1">
        <v>4</v>
      </c>
      <c r="B157" s="1">
        <v>1</v>
      </c>
      <c r="C157" s="1"/>
      <c r="D157" s="1">
        <f>ROW(A165)</f>
        <v>165</v>
      </c>
      <c r="E157" s="1"/>
      <c r="F157" s="1" t="s">
        <v>13</v>
      </c>
      <c r="G157" s="1" t="s">
        <v>208</v>
      </c>
      <c r="H157" s="1" t="s">
        <v>3</v>
      </c>
      <c r="I157" s="1">
        <v>0</v>
      </c>
      <c r="J157" s="1"/>
      <c r="K157" s="1">
        <v>-1</v>
      </c>
      <c r="L157" s="1"/>
      <c r="M157" s="1" t="s">
        <v>3</v>
      </c>
      <c r="N157" s="1"/>
      <c r="O157" s="1"/>
      <c r="P157" s="1"/>
      <c r="Q157" s="1"/>
      <c r="R157" s="1"/>
      <c r="S157" s="1">
        <v>79194375</v>
      </c>
      <c r="T157" s="1"/>
      <c r="U157" s="1" t="s">
        <v>3</v>
      </c>
      <c r="V157" s="1">
        <v>0</v>
      </c>
      <c r="W157" s="1"/>
      <c r="X157" s="1"/>
      <c r="Y157" s="1"/>
      <c r="Z157" s="1"/>
      <c r="AA157" s="1"/>
      <c r="AB157" s="1" t="s">
        <v>3</v>
      </c>
      <c r="AC157" s="1" t="s">
        <v>3</v>
      </c>
      <c r="AD157" s="1" t="s">
        <v>3</v>
      </c>
      <c r="AE157" s="1" t="s">
        <v>3</v>
      </c>
      <c r="AF157" s="1" t="s">
        <v>3</v>
      </c>
      <c r="AG157" s="1" t="s">
        <v>3</v>
      </c>
      <c r="AH157" s="1"/>
      <c r="AI157" s="1"/>
      <c r="AJ157" s="1"/>
      <c r="AK157" s="1"/>
      <c r="AL157" s="1"/>
      <c r="AM157" s="1"/>
      <c r="AN157" s="1"/>
      <c r="AO157" s="1"/>
      <c r="AP157" s="1" t="s">
        <v>3</v>
      </c>
      <c r="AQ157" s="1" t="s">
        <v>3</v>
      </c>
      <c r="AR157" s="1" t="s">
        <v>3</v>
      </c>
      <c r="AS157" s="1"/>
      <c r="AT157" s="1"/>
      <c r="AU157" s="1"/>
      <c r="AV157" s="1"/>
      <c r="AW157" s="1"/>
      <c r="AX157" s="1"/>
      <c r="AY157" s="1"/>
      <c r="AZ157" s="1" t="s">
        <v>3</v>
      </c>
      <c r="BA157" s="1"/>
      <c r="BB157" s="1" t="s">
        <v>3</v>
      </c>
      <c r="BC157" s="1" t="s">
        <v>3</v>
      </c>
      <c r="BD157" s="1" t="s">
        <v>3</v>
      </c>
      <c r="BE157" s="1" t="s">
        <v>3</v>
      </c>
      <c r="BF157" s="1" t="s">
        <v>3</v>
      </c>
      <c r="BG157" s="1" t="s">
        <v>3</v>
      </c>
      <c r="BH157" s="1" t="s">
        <v>3</v>
      </c>
      <c r="BI157" s="1" t="s">
        <v>3</v>
      </c>
      <c r="BJ157" s="1" t="s">
        <v>3</v>
      </c>
      <c r="BK157" s="1" t="s">
        <v>3</v>
      </c>
      <c r="BL157" s="1" t="s">
        <v>3</v>
      </c>
      <c r="BM157" s="1" t="s">
        <v>3</v>
      </c>
      <c r="BN157" s="1" t="s">
        <v>3</v>
      </c>
      <c r="BO157" s="1" t="s">
        <v>3</v>
      </c>
      <c r="BP157" s="1" t="s">
        <v>3</v>
      </c>
      <c r="BQ157" s="1"/>
      <c r="BR157" s="1"/>
      <c r="BS157" s="1"/>
      <c r="BT157" s="1"/>
      <c r="BU157" s="1"/>
      <c r="BV157" s="1"/>
      <c r="BW157" s="1"/>
      <c r="BX157" s="1">
        <v>0</v>
      </c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>
        <v>0</v>
      </c>
    </row>
    <row r="159" spans="1:206" x14ac:dyDescent="0.25">
      <c r="A159" s="2">
        <v>52</v>
      </c>
      <c r="B159" s="2">
        <f t="shared" ref="B159:G159" si="90">B165</f>
        <v>1</v>
      </c>
      <c r="C159" s="2">
        <f t="shared" si="90"/>
        <v>4</v>
      </c>
      <c r="D159" s="2">
        <f t="shared" si="90"/>
        <v>157</v>
      </c>
      <c r="E159" s="2">
        <f t="shared" si="90"/>
        <v>0</v>
      </c>
      <c r="F159" s="2" t="str">
        <f t="shared" si="90"/>
        <v>Новый раздел</v>
      </c>
      <c r="G159" s="2" t="str">
        <f t="shared" si="90"/>
        <v>Монтаж трансформатора и направляющих</v>
      </c>
      <c r="H159" s="2"/>
      <c r="I159" s="2"/>
      <c r="J159" s="2"/>
      <c r="K159" s="2"/>
      <c r="L159" s="2"/>
      <c r="M159" s="2"/>
      <c r="N159" s="2"/>
      <c r="O159" s="2">
        <f t="shared" ref="O159:AT159" si="91">O165</f>
        <v>2743.76</v>
      </c>
      <c r="P159" s="2">
        <f t="shared" si="91"/>
        <v>1412.99</v>
      </c>
      <c r="Q159" s="2">
        <f t="shared" si="91"/>
        <v>939.94</v>
      </c>
      <c r="R159" s="2">
        <f t="shared" si="91"/>
        <v>127.63</v>
      </c>
      <c r="S159" s="2">
        <f t="shared" si="91"/>
        <v>390.83</v>
      </c>
      <c r="T159" s="2">
        <f t="shared" si="91"/>
        <v>0</v>
      </c>
      <c r="U159" s="2">
        <f t="shared" si="91"/>
        <v>40.4804739</v>
      </c>
      <c r="V159" s="2">
        <f t="shared" si="91"/>
        <v>10.1124951</v>
      </c>
      <c r="W159" s="2">
        <f t="shared" si="91"/>
        <v>0</v>
      </c>
      <c r="X159" s="2">
        <f t="shared" si="91"/>
        <v>501.64</v>
      </c>
      <c r="Y159" s="2">
        <f t="shared" si="91"/>
        <v>267.88</v>
      </c>
      <c r="Z159" s="2">
        <f t="shared" si="91"/>
        <v>0</v>
      </c>
      <c r="AA159" s="2">
        <f t="shared" si="91"/>
        <v>0</v>
      </c>
      <c r="AB159" s="2">
        <f t="shared" si="91"/>
        <v>2743.76</v>
      </c>
      <c r="AC159" s="2">
        <f t="shared" si="91"/>
        <v>1412.99</v>
      </c>
      <c r="AD159" s="2">
        <f t="shared" si="91"/>
        <v>939.94</v>
      </c>
      <c r="AE159" s="2">
        <f t="shared" si="91"/>
        <v>127.63</v>
      </c>
      <c r="AF159" s="2">
        <f t="shared" si="91"/>
        <v>390.83</v>
      </c>
      <c r="AG159" s="2">
        <f t="shared" si="91"/>
        <v>0</v>
      </c>
      <c r="AH159" s="2">
        <f t="shared" si="91"/>
        <v>40.4804739</v>
      </c>
      <c r="AI159" s="2">
        <f t="shared" si="91"/>
        <v>10.1124951</v>
      </c>
      <c r="AJ159" s="2">
        <f t="shared" si="91"/>
        <v>0</v>
      </c>
      <c r="AK159" s="2">
        <f t="shared" si="91"/>
        <v>501.64</v>
      </c>
      <c r="AL159" s="2">
        <f t="shared" si="91"/>
        <v>267.88</v>
      </c>
      <c r="AM159" s="2">
        <f t="shared" si="91"/>
        <v>0</v>
      </c>
      <c r="AN159" s="2">
        <f t="shared" si="91"/>
        <v>0</v>
      </c>
      <c r="AO159" s="2">
        <f t="shared" si="91"/>
        <v>0</v>
      </c>
      <c r="AP159" s="2">
        <f t="shared" si="91"/>
        <v>0</v>
      </c>
      <c r="AQ159" s="2">
        <f t="shared" si="91"/>
        <v>0</v>
      </c>
      <c r="AR159" s="2">
        <f t="shared" si="91"/>
        <v>3513.28</v>
      </c>
      <c r="AS159" s="2">
        <f t="shared" si="91"/>
        <v>852.8</v>
      </c>
      <c r="AT159" s="2">
        <f t="shared" si="91"/>
        <v>2660.48</v>
      </c>
      <c r="AU159" s="2">
        <f t="shared" ref="AU159:BZ159" si="92">AU165</f>
        <v>0</v>
      </c>
      <c r="AV159" s="2">
        <f t="shared" si="92"/>
        <v>1412.99</v>
      </c>
      <c r="AW159" s="2">
        <f t="shared" si="92"/>
        <v>1412.99</v>
      </c>
      <c r="AX159" s="2">
        <f t="shared" si="92"/>
        <v>0</v>
      </c>
      <c r="AY159" s="2">
        <f t="shared" si="92"/>
        <v>1412.99</v>
      </c>
      <c r="AZ159" s="2">
        <f t="shared" si="92"/>
        <v>0</v>
      </c>
      <c r="BA159" s="2">
        <f t="shared" si="92"/>
        <v>0</v>
      </c>
      <c r="BB159" s="2">
        <f t="shared" si="92"/>
        <v>0</v>
      </c>
      <c r="BC159" s="2">
        <f t="shared" si="92"/>
        <v>0</v>
      </c>
      <c r="BD159" s="2">
        <f t="shared" si="92"/>
        <v>0</v>
      </c>
      <c r="BE159" s="2">
        <f t="shared" si="92"/>
        <v>0</v>
      </c>
      <c r="BF159" s="2">
        <f t="shared" si="92"/>
        <v>0</v>
      </c>
      <c r="BG159" s="2">
        <f t="shared" si="92"/>
        <v>0</v>
      </c>
      <c r="BH159" s="2">
        <f t="shared" si="92"/>
        <v>0</v>
      </c>
      <c r="BI159" s="2">
        <f t="shared" si="92"/>
        <v>0</v>
      </c>
      <c r="BJ159" s="2">
        <f t="shared" si="92"/>
        <v>0</v>
      </c>
      <c r="BK159" s="2">
        <f t="shared" si="92"/>
        <v>0</v>
      </c>
      <c r="BL159" s="2">
        <f t="shared" si="92"/>
        <v>0</v>
      </c>
      <c r="BM159" s="2">
        <f t="shared" si="92"/>
        <v>0</v>
      </c>
      <c r="BN159" s="2">
        <f t="shared" si="92"/>
        <v>0</v>
      </c>
      <c r="BO159" s="2">
        <f t="shared" si="92"/>
        <v>0</v>
      </c>
      <c r="BP159" s="2">
        <f t="shared" si="92"/>
        <v>0</v>
      </c>
      <c r="BQ159" s="2">
        <f t="shared" si="92"/>
        <v>0</v>
      </c>
      <c r="BR159" s="2">
        <f t="shared" si="92"/>
        <v>0</v>
      </c>
      <c r="BS159" s="2">
        <f t="shared" si="92"/>
        <v>0</v>
      </c>
      <c r="BT159" s="2">
        <f t="shared" si="92"/>
        <v>0</v>
      </c>
      <c r="BU159" s="2">
        <f t="shared" si="92"/>
        <v>0</v>
      </c>
      <c r="BV159" s="2">
        <f t="shared" si="92"/>
        <v>0</v>
      </c>
      <c r="BW159" s="2">
        <f t="shared" si="92"/>
        <v>0</v>
      </c>
      <c r="BX159" s="2">
        <f t="shared" si="92"/>
        <v>0</v>
      </c>
      <c r="BY159" s="2">
        <f t="shared" si="92"/>
        <v>0</v>
      </c>
      <c r="BZ159" s="2">
        <f t="shared" si="92"/>
        <v>0</v>
      </c>
      <c r="CA159" s="2">
        <f t="shared" ref="CA159:DF159" si="93">CA165</f>
        <v>3513.28</v>
      </c>
      <c r="CB159" s="2">
        <f t="shared" si="93"/>
        <v>852.8</v>
      </c>
      <c r="CC159" s="2">
        <f t="shared" si="93"/>
        <v>2660.48</v>
      </c>
      <c r="CD159" s="2">
        <f t="shared" si="93"/>
        <v>0</v>
      </c>
      <c r="CE159" s="2">
        <f t="shared" si="93"/>
        <v>1412.99</v>
      </c>
      <c r="CF159" s="2">
        <f t="shared" si="93"/>
        <v>1412.99</v>
      </c>
      <c r="CG159" s="2">
        <f t="shared" si="93"/>
        <v>0</v>
      </c>
      <c r="CH159" s="2">
        <f t="shared" si="93"/>
        <v>1412.99</v>
      </c>
      <c r="CI159" s="2">
        <f t="shared" si="93"/>
        <v>0</v>
      </c>
      <c r="CJ159" s="2">
        <f t="shared" si="93"/>
        <v>0</v>
      </c>
      <c r="CK159" s="2">
        <f t="shared" si="93"/>
        <v>0</v>
      </c>
      <c r="CL159" s="2">
        <f t="shared" si="93"/>
        <v>0</v>
      </c>
      <c r="CM159" s="2">
        <f t="shared" si="93"/>
        <v>0</v>
      </c>
      <c r="CN159" s="2">
        <f t="shared" si="93"/>
        <v>0</v>
      </c>
      <c r="CO159" s="2">
        <f t="shared" si="93"/>
        <v>0</v>
      </c>
      <c r="CP159" s="2">
        <f t="shared" si="93"/>
        <v>0</v>
      </c>
      <c r="CQ159" s="2">
        <f t="shared" si="93"/>
        <v>0</v>
      </c>
      <c r="CR159" s="2">
        <f t="shared" si="93"/>
        <v>0</v>
      </c>
      <c r="CS159" s="2">
        <f t="shared" si="93"/>
        <v>0</v>
      </c>
      <c r="CT159" s="2">
        <f t="shared" si="93"/>
        <v>0</v>
      </c>
      <c r="CU159" s="2">
        <f t="shared" si="93"/>
        <v>0</v>
      </c>
      <c r="CV159" s="2">
        <f t="shared" si="93"/>
        <v>0</v>
      </c>
      <c r="CW159" s="2">
        <f t="shared" si="93"/>
        <v>0</v>
      </c>
      <c r="CX159" s="2">
        <f t="shared" si="93"/>
        <v>0</v>
      </c>
      <c r="CY159" s="2">
        <f t="shared" si="93"/>
        <v>0</v>
      </c>
      <c r="CZ159" s="2">
        <f t="shared" si="93"/>
        <v>0</v>
      </c>
      <c r="DA159" s="2">
        <f t="shared" si="93"/>
        <v>0</v>
      </c>
      <c r="DB159" s="2">
        <f t="shared" si="93"/>
        <v>0</v>
      </c>
      <c r="DC159" s="2">
        <f t="shared" si="93"/>
        <v>0</v>
      </c>
      <c r="DD159" s="2">
        <f t="shared" si="93"/>
        <v>0</v>
      </c>
      <c r="DE159" s="2">
        <f t="shared" si="93"/>
        <v>0</v>
      </c>
      <c r="DF159" s="2">
        <f t="shared" si="93"/>
        <v>0</v>
      </c>
      <c r="DG159" s="3">
        <f t="shared" ref="DG159:EL159" si="94">DG165</f>
        <v>0</v>
      </c>
      <c r="DH159" s="3">
        <f t="shared" si="94"/>
        <v>0</v>
      </c>
      <c r="DI159" s="3">
        <f t="shared" si="94"/>
        <v>0</v>
      </c>
      <c r="DJ159" s="3">
        <f t="shared" si="94"/>
        <v>0</v>
      </c>
      <c r="DK159" s="3">
        <f t="shared" si="94"/>
        <v>0</v>
      </c>
      <c r="DL159" s="3">
        <f t="shared" si="94"/>
        <v>0</v>
      </c>
      <c r="DM159" s="3">
        <f t="shared" si="94"/>
        <v>0</v>
      </c>
      <c r="DN159" s="3">
        <f t="shared" si="94"/>
        <v>0</v>
      </c>
      <c r="DO159" s="3">
        <f t="shared" si="94"/>
        <v>0</v>
      </c>
      <c r="DP159" s="3">
        <f t="shared" si="94"/>
        <v>0</v>
      </c>
      <c r="DQ159" s="3">
        <f t="shared" si="94"/>
        <v>0</v>
      </c>
      <c r="DR159" s="3">
        <f t="shared" si="94"/>
        <v>0</v>
      </c>
      <c r="DS159" s="3">
        <f t="shared" si="94"/>
        <v>0</v>
      </c>
      <c r="DT159" s="3">
        <f t="shared" si="94"/>
        <v>0</v>
      </c>
      <c r="DU159" s="3">
        <f t="shared" si="94"/>
        <v>0</v>
      </c>
      <c r="DV159" s="3">
        <f t="shared" si="94"/>
        <v>0</v>
      </c>
      <c r="DW159" s="3">
        <f t="shared" si="94"/>
        <v>0</v>
      </c>
      <c r="DX159" s="3">
        <f t="shared" si="94"/>
        <v>0</v>
      </c>
      <c r="DY159" s="3">
        <f t="shared" si="94"/>
        <v>0</v>
      </c>
      <c r="DZ159" s="3">
        <f t="shared" si="94"/>
        <v>0</v>
      </c>
      <c r="EA159" s="3">
        <f t="shared" si="94"/>
        <v>0</v>
      </c>
      <c r="EB159" s="3">
        <f t="shared" si="94"/>
        <v>0</v>
      </c>
      <c r="EC159" s="3">
        <f t="shared" si="94"/>
        <v>0</v>
      </c>
      <c r="ED159" s="3">
        <f t="shared" si="94"/>
        <v>0</v>
      </c>
      <c r="EE159" s="3">
        <f t="shared" si="94"/>
        <v>0</v>
      </c>
      <c r="EF159" s="3">
        <f t="shared" si="94"/>
        <v>0</v>
      </c>
      <c r="EG159" s="3">
        <f t="shared" si="94"/>
        <v>0</v>
      </c>
      <c r="EH159" s="3">
        <f t="shared" si="94"/>
        <v>0</v>
      </c>
      <c r="EI159" s="3">
        <f t="shared" si="94"/>
        <v>0</v>
      </c>
      <c r="EJ159" s="3">
        <f t="shared" si="94"/>
        <v>0</v>
      </c>
      <c r="EK159" s="3">
        <f t="shared" si="94"/>
        <v>0</v>
      </c>
      <c r="EL159" s="3">
        <f t="shared" si="94"/>
        <v>0</v>
      </c>
      <c r="EM159" s="3">
        <f t="shared" ref="EM159:FR159" si="95">EM165</f>
        <v>0</v>
      </c>
      <c r="EN159" s="3">
        <f t="shared" si="95"/>
        <v>0</v>
      </c>
      <c r="EO159" s="3">
        <f t="shared" si="95"/>
        <v>0</v>
      </c>
      <c r="EP159" s="3">
        <f t="shared" si="95"/>
        <v>0</v>
      </c>
      <c r="EQ159" s="3">
        <f t="shared" si="95"/>
        <v>0</v>
      </c>
      <c r="ER159" s="3">
        <f t="shared" si="95"/>
        <v>0</v>
      </c>
      <c r="ES159" s="3">
        <f t="shared" si="95"/>
        <v>0</v>
      </c>
      <c r="ET159" s="3">
        <f t="shared" si="95"/>
        <v>0</v>
      </c>
      <c r="EU159" s="3">
        <f t="shared" si="95"/>
        <v>0</v>
      </c>
      <c r="EV159" s="3">
        <f t="shared" si="95"/>
        <v>0</v>
      </c>
      <c r="EW159" s="3">
        <f t="shared" si="95"/>
        <v>0</v>
      </c>
      <c r="EX159" s="3">
        <f t="shared" si="95"/>
        <v>0</v>
      </c>
      <c r="EY159" s="3">
        <f t="shared" si="95"/>
        <v>0</v>
      </c>
      <c r="EZ159" s="3">
        <f t="shared" si="95"/>
        <v>0</v>
      </c>
      <c r="FA159" s="3">
        <f t="shared" si="95"/>
        <v>0</v>
      </c>
      <c r="FB159" s="3">
        <f t="shared" si="95"/>
        <v>0</v>
      </c>
      <c r="FC159" s="3">
        <f t="shared" si="95"/>
        <v>0</v>
      </c>
      <c r="FD159" s="3">
        <f t="shared" si="95"/>
        <v>0</v>
      </c>
      <c r="FE159" s="3">
        <f t="shared" si="95"/>
        <v>0</v>
      </c>
      <c r="FF159" s="3">
        <f t="shared" si="95"/>
        <v>0</v>
      </c>
      <c r="FG159" s="3">
        <f t="shared" si="95"/>
        <v>0</v>
      </c>
      <c r="FH159" s="3">
        <f t="shared" si="95"/>
        <v>0</v>
      </c>
      <c r="FI159" s="3">
        <f t="shared" si="95"/>
        <v>0</v>
      </c>
      <c r="FJ159" s="3">
        <f t="shared" si="95"/>
        <v>0</v>
      </c>
      <c r="FK159" s="3">
        <f t="shared" si="95"/>
        <v>0</v>
      </c>
      <c r="FL159" s="3">
        <f t="shared" si="95"/>
        <v>0</v>
      </c>
      <c r="FM159" s="3">
        <f t="shared" si="95"/>
        <v>0</v>
      </c>
      <c r="FN159" s="3">
        <f t="shared" si="95"/>
        <v>0</v>
      </c>
      <c r="FO159" s="3">
        <f t="shared" si="95"/>
        <v>0</v>
      </c>
      <c r="FP159" s="3">
        <f t="shared" si="95"/>
        <v>0</v>
      </c>
      <c r="FQ159" s="3">
        <f t="shared" si="95"/>
        <v>0</v>
      </c>
      <c r="FR159" s="3">
        <f t="shared" si="95"/>
        <v>0</v>
      </c>
      <c r="FS159" s="3">
        <f t="shared" ref="FS159:GX159" si="96">FS165</f>
        <v>0</v>
      </c>
      <c r="FT159" s="3">
        <f t="shared" si="96"/>
        <v>0</v>
      </c>
      <c r="FU159" s="3">
        <f t="shared" si="96"/>
        <v>0</v>
      </c>
      <c r="FV159" s="3">
        <f t="shared" si="96"/>
        <v>0</v>
      </c>
      <c r="FW159" s="3">
        <f t="shared" si="96"/>
        <v>0</v>
      </c>
      <c r="FX159" s="3">
        <f t="shared" si="96"/>
        <v>0</v>
      </c>
      <c r="FY159" s="3">
        <f t="shared" si="96"/>
        <v>0</v>
      </c>
      <c r="FZ159" s="3">
        <f t="shared" si="96"/>
        <v>0</v>
      </c>
      <c r="GA159" s="3">
        <f t="shared" si="96"/>
        <v>0</v>
      </c>
      <c r="GB159" s="3">
        <f t="shared" si="96"/>
        <v>0</v>
      </c>
      <c r="GC159" s="3">
        <f t="shared" si="96"/>
        <v>0</v>
      </c>
      <c r="GD159" s="3">
        <f t="shared" si="96"/>
        <v>0</v>
      </c>
      <c r="GE159" s="3">
        <f t="shared" si="96"/>
        <v>0</v>
      </c>
      <c r="GF159" s="3">
        <f t="shared" si="96"/>
        <v>0</v>
      </c>
      <c r="GG159" s="3">
        <f t="shared" si="96"/>
        <v>0</v>
      </c>
      <c r="GH159" s="3">
        <f t="shared" si="96"/>
        <v>0</v>
      </c>
      <c r="GI159" s="3">
        <f t="shared" si="96"/>
        <v>0</v>
      </c>
      <c r="GJ159" s="3">
        <f t="shared" si="96"/>
        <v>0</v>
      </c>
      <c r="GK159" s="3">
        <f t="shared" si="96"/>
        <v>0</v>
      </c>
      <c r="GL159" s="3">
        <f t="shared" si="96"/>
        <v>0</v>
      </c>
      <c r="GM159" s="3">
        <f t="shared" si="96"/>
        <v>0</v>
      </c>
      <c r="GN159" s="3">
        <f t="shared" si="96"/>
        <v>0</v>
      </c>
      <c r="GO159" s="3">
        <f t="shared" si="96"/>
        <v>0</v>
      </c>
      <c r="GP159" s="3">
        <f t="shared" si="96"/>
        <v>0</v>
      </c>
      <c r="GQ159" s="3">
        <f t="shared" si="96"/>
        <v>0</v>
      </c>
      <c r="GR159" s="3">
        <f t="shared" si="96"/>
        <v>0</v>
      </c>
      <c r="GS159" s="3">
        <f t="shared" si="96"/>
        <v>0</v>
      </c>
      <c r="GT159" s="3">
        <f t="shared" si="96"/>
        <v>0</v>
      </c>
      <c r="GU159" s="3">
        <f t="shared" si="96"/>
        <v>0</v>
      </c>
      <c r="GV159" s="3">
        <f t="shared" si="96"/>
        <v>0</v>
      </c>
      <c r="GW159" s="3">
        <f t="shared" si="96"/>
        <v>0</v>
      </c>
      <c r="GX159" s="3">
        <f t="shared" si="96"/>
        <v>0</v>
      </c>
    </row>
    <row r="161" spans="1:245" x14ac:dyDescent="0.25">
      <c r="A161">
        <v>17</v>
      </c>
      <c r="B161">
        <v>1</v>
      </c>
      <c r="C161">
        <f>ROW(SmtRes!A93)</f>
        <v>93</v>
      </c>
      <c r="D161">
        <f>ROW(EtalonRes!A93)</f>
        <v>93</v>
      </c>
      <c r="E161" t="s">
        <v>209</v>
      </c>
      <c r="F161" t="s">
        <v>49</v>
      </c>
      <c r="G161" t="s">
        <v>210</v>
      </c>
      <c r="H161" t="s">
        <v>51</v>
      </c>
      <c r="I161">
        <f>ROUND(42.95*2/1000,7)</f>
        <v>8.5900000000000004E-2</v>
      </c>
      <c r="J161">
        <v>0</v>
      </c>
      <c r="K161">
        <f>ROUND(42.95*2/1000,7)</f>
        <v>8.5900000000000004E-2</v>
      </c>
      <c r="O161">
        <f>ROUND(CP161,2)</f>
        <v>111.52</v>
      </c>
      <c r="P161">
        <f>ROUND(CQ161*I161,2)</f>
        <v>9.1300000000000008</v>
      </c>
      <c r="Q161">
        <f>ROUND(CR161*I161,2)</f>
        <v>77.959999999999994</v>
      </c>
      <c r="R161">
        <f>ROUND(CS161*I161,2)</f>
        <v>7.14</v>
      </c>
      <c r="S161">
        <f>ROUND(CT161*I161,2)</f>
        <v>24.43</v>
      </c>
      <c r="T161">
        <f>ROUND(CU161*I161,2)</f>
        <v>0</v>
      </c>
      <c r="U161">
        <f>ROUND(CV161*I161,7)</f>
        <v>2.3924739000000002</v>
      </c>
      <c r="V161">
        <f>ROUND(CW161*I161,7)</f>
        <v>0.4800951</v>
      </c>
      <c r="W161">
        <f>ROUND(CX161*I161,2)</f>
        <v>0</v>
      </c>
      <c r="X161">
        <f t="shared" ref="X161:Y163" si="97">ROUND(CY161,2)</f>
        <v>29.36</v>
      </c>
      <c r="Y161">
        <f t="shared" si="97"/>
        <v>19.57</v>
      </c>
      <c r="AA161">
        <v>79194374</v>
      </c>
      <c r="AB161">
        <f>ROUND((AC161+AD161+AF161),6)</f>
        <v>1298.2866240000001</v>
      </c>
      <c r="AC161">
        <f>ROUND((ES161),6)</f>
        <v>106.34</v>
      </c>
      <c r="AD161">
        <f>ROUND(((((ET161*ROUND(((1.15*1.35)*1.25),7)))-((EU161*ROUND(((1.15*1.35)*1.25),7))))+AE161),6)</f>
        <v>907.57209399999999</v>
      </c>
      <c r="AE161">
        <f>ROUND(((EU161*ROUND(((1.15*1.35)*1.25),7))),6)</f>
        <v>83.136375000000001</v>
      </c>
      <c r="AF161">
        <f>ROUND(((EV161*ROUND(((1.15*1.35)*1.15),7))),6)</f>
        <v>284.37452999999999</v>
      </c>
      <c r="AG161">
        <f>ROUND((AP161),6)</f>
        <v>0</v>
      </c>
      <c r="AH161">
        <f>((EW161*ROUND(((1.15*1.35)*1.15),7)))</f>
        <v>27.851849999999999</v>
      </c>
      <c r="AI161">
        <f>((EX161*ROUND(((1.15*1.35)*1.25),7)))</f>
        <v>5.5889999999999995</v>
      </c>
      <c r="AJ161">
        <f>(AS161)</f>
        <v>0</v>
      </c>
      <c r="AK161">
        <v>733.29</v>
      </c>
      <c r="AL161">
        <v>106.34</v>
      </c>
      <c r="AM161">
        <v>467.67</v>
      </c>
      <c r="AN161">
        <v>42.84</v>
      </c>
      <c r="AO161">
        <v>159.28</v>
      </c>
      <c r="AP161">
        <v>0</v>
      </c>
      <c r="AQ161">
        <v>15.6</v>
      </c>
      <c r="AR161">
        <v>2.88</v>
      </c>
      <c r="AS161">
        <v>0</v>
      </c>
      <c r="AT161">
        <v>93</v>
      </c>
      <c r="AU161">
        <v>62</v>
      </c>
      <c r="AV161">
        <v>1</v>
      </c>
      <c r="AW161">
        <v>1</v>
      </c>
      <c r="AZ161">
        <v>1</v>
      </c>
      <c r="BA161">
        <v>56.02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52</v>
      </c>
      <c r="BM161">
        <v>9001</v>
      </c>
      <c r="BN161">
        <v>0</v>
      </c>
      <c r="BO161" t="s">
        <v>20</v>
      </c>
      <c r="BP161">
        <v>1</v>
      </c>
      <c r="BQ161">
        <v>2</v>
      </c>
      <c r="BR161">
        <v>0</v>
      </c>
      <c r="BS161">
        <v>56.02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93</v>
      </c>
      <c r="CA161">
        <v>62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490</v>
      </c>
      <c r="CO161">
        <v>0</v>
      </c>
      <c r="CP161">
        <f>(P161+Q161+S161)</f>
        <v>111.51999999999998</v>
      </c>
      <c r="CQ161">
        <f>AC161*BC161</f>
        <v>106.34</v>
      </c>
      <c r="CR161">
        <f>((((ET161*ROUND(((1.15*1.35)*1.25),7)))*BB161-((EU161*ROUND(((1.15*1.35)*1.25),7))))+AE161)</f>
        <v>907.57209375000002</v>
      </c>
      <c r="CS161">
        <f t="shared" ref="CS161:CX163" si="98">AE161</f>
        <v>83.136375000000001</v>
      </c>
      <c r="CT161">
        <f t="shared" si="98"/>
        <v>284.37452999999999</v>
      </c>
      <c r="CU161">
        <f t="shared" si="98"/>
        <v>0</v>
      </c>
      <c r="CV161">
        <f t="shared" si="98"/>
        <v>27.851849999999999</v>
      </c>
      <c r="CW161">
        <f t="shared" si="98"/>
        <v>5.5889999999999995</v>
      </c>
      <c r="CX161">
        <f t="shared" si="98"/>
        <v>0</v>
      </c>
      <c r="CY161">
        <f>(((S161+R161)*AT161)/100)</f>
        <v>29.360100000000003</v>
      </c>
      <c r="CZ161">
        <f>(((S161+R161)*AU161)/100)</f>
        <v>19.573399999999999</v>
      </c>
      <c r="DC161" t="s">
        <v>3</v>
      </c>
      <c r="DD161" t="s">
        <v>3</v>
      </c>
      <c r="DE161" t="s">
        <v>211</v>
      </c>
      <c r="DF161" t="s">
        <v>211</v>
      </c>
      <c r="DG161" t="s">
        <v>212</v>
      </c>
      <c r="DH161" t="s">
        <v>3</v>
      </c>
      <c r="DI161" t="s">
        <v>212</v>
      </c>
      <c r="DJ161" t="s">
        <v>211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1009</v>
      </c>
      <c r="DV161" t="s">
        <v>51</v>
      </c>
      <c r="DW161" t="s">
        <v>51</v>
      </c>
      <c r="DX161">
        <v>1000</v>
      </c>
      <c r="DZ161" t="s">
        <v>3</v>
      </c>
      <c r="EA161" t="s">
        <v>3</v>
      </c>
      <c r="EB161" t="s">
        <v>3</v>
      </c>
      <c r="EC161" t="s">
        <v>3</v>
      </c>
      <c r="EE161">
        <v>71527509</v>
      </c>
      <c r="EF161">
        <v>2</v>
      </c>
      <c r="EG161" t="s">
        <v>55</v>
      </c>
      <c r="EH161">
        <v>9</v>
      </c>
      <c r="EI161" t="s">
        <v>56</v>
      </c>
      <c r="EJ161">
        <v>1</v>
      </c>
      <c r="EK161">
        <v>9001</v>
      </c>
      <c r="EL161" t="s">
        <v>56</v>
      </c>
      <c r="EM161" t="s">
        <v>57</v>
      </c>
      <c r="EO161" t="s">
        <v>213</v>
      </c>
      <c r="EQ161">
        <v>0</v>
      </c>
      <c r="ER161">
        <v>733.29</v>
      </c>
      <c r="ES161">
        <v>106.34</v>
      </c>
      <c r="ET161">
        <v>467.67</v>
      </c>
      <c r="EU161">
        <v>42.84</v>
      </c>
      <c r="EV161">
        <v>159.28</v>
      </c>
      <c r="EW161">
        <v>15.6</v>
      </c>
      <c r="EX161">
        <v>2.88</v>
      </c>
      <c r="EY161">
        <v>0</v>
      </c>
      <c r="FQ161">
        <v>0</v>
      </c>
      <c r="FR161">
        <f>ROUND(IF(BI161=3,GM161,0),2)</f>
        <v>0</v>
      </c>
      <c r="FS161">
        <v>0</v>
      </c>
      <c r="FX161">
        <v>93</v>
      </c>
      <c r="FY161">
        <v>62</v>
      </c>
      <c r="GA161" t="s">
        <v>3</v>
      </c>
      <c r="GD161">
        <v>1</v>
      </c>
      <c r="GF161">
        <v>2039074725</v>
      </c>
      <c r="GG161">
        <v>2</v>
      </c>
      <c r="GH161">
        <v>1</v>
      </c>
      <c r="GI161">
        <v>4</v>
      </c>
      <c r="GJ161">
        <v>0</v>
      </c>
      <c r="GK161">
        <v>0</v>
      </c>
      <c r="GL161">
        <f>ROUND(IF(AND(BH161=3,BI161=3,FS161&lt;&gt;0),P161,0),2)</f>
        <v>0</v>
      </c>
      <c r="GM161">
        <f>ROUND(O161+X161+Y161,2)+GX161</f>
        <v>160.44999999999999</v>
      </c>
      <c r="GN161">
        <f>IF(OR(BI161=0,BI161=1),GM161-GX161,0)</f>
        <v>160.44999999999999</v>
      </c>
      <c r="GO161">
        <f>IF(BI161=2,GM161-GX161,0)</f>
        <v>0</v>
      </c>
      <c r="GP161">
        <f>IF(BI161=4,GM161-GX161,0)</f>
        <v>0</v>
      </c>
      <c r="GR161">
        <v>0</v>
      </c>
      <c r="GS161">
        <v>3</v>
      </c>
      <c r="GT161">
        <v>0</v>
      </c>
      <c r="GU161" t="s">
        <v>3</v>
      </c>
      <c r="GV161">
        <f>ROUND((GT161),6)</f>
        <v>0</v>
      </c>
      <c r="GW161">
        <v>1</v>
      </c>
      <c r="GX161">
        <f>ROUND(HC161*I161,2)</f>
        <v>0</v>
      </c>
      <c r="HA161">
        <v>0</v>
      </c>
      <c r="HB161">
        <v>0</v>
      </c>
      <c r="HC161">
        <f>GV161*GW161</f>
        <v>0</v>
      </c>
      <c r="HE161" t="s">
        <v>3</v>
      </c>
      <c r="HF161" t="s">
        <v>3</v>
      </c>
      <c r="HI161">
        <f>ROUND(R161*BS161,2)</f>
        <v>399.98</v>
      </c>
      <c r="HJ161">
        <f>ROUND(S161*BA161,2)</f>
        <v>1368.57</v>
      </c>
      <c r="HK161">
        <f>ROUND((((HJ161+HI161)*AT161)/100),2)</f>
        <v>1644.75</v>
      </c>
      <c r="HL161">
        <f>ROUND((((HJ161+HI161)*AU161)/100),2)</f>
        <v>1096.5</v>
      </c>
      <c r="HM161" t="s">
        <v>3</v>
      </c>
      <c r="HN161" t="s">
        <v>59</v>
      </c>
      <c r="HO161" t="s">
        <v>60</v>
      </c>
      <c r="HP161" t="s">
        <v>56</v>
      </c>
      <c r="HQ161" t="s">
        <v>56</v>
      </c>
      <c r="IK161">
        <v>0</v>
      </c>
    </row>
    <row r="162" spans="1:245" x14ac:dyDescent="0.25">
      <c r="A162">
        <v>18</v>
      </c>
      <c r="B162">
        <v>1</v>
      </c>
      <c r="C162">
        <v>86</v>
      </c>
      <c r="E162" t="s">
        <v>214</v>
      </c>
      <c r="F162" t="s">
        <v>215</v>
      </c>
      <c r="G162" t="s">
        <v>216</v>
      </c>
      <c r="H162" t="s">
        <v>51</v>
      </c>
      <c r="I162">
        <f>I161*J162</f>
        <v>8.5900000000000004E-2</v>
      </c>
      <c r="J162">
        <v>1</v>
      </c>
      <c r="K162">
        <v>1</v>
      </c>
      <c r="O162">
        <f>ROUND(CP162,2)</f>
        <v>692.35</v>
      </c>
      <c r="P162">
        <f>ROUND(CQ162*I162,2)</f>
        <v>692.35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>ROUND(CU162*I162,2)</f>
        <v>0</v>
      </c>
      <c r="U162">
        <f>ROUND(CV162*I162,7)</f>
        <v>0</v>
      </c>
      <c r="V162">
        <f>ROUND(CW162*I162,7)</f>
        <v>0</v>
      </c>
      <c r="W162">
        <f>ROUND(CX162*I162,2)</f>
        <v>0</v>
      </c>
      <c r="X162">
        <f t="shared" si="97"/>
        <v>0</v>
      </c>
      <c r="Y162">
        <f t="shared" si="97"/>
        <v>0</v>
      </c>
      <c r="AA162">
        <v>79194374</v>
      </c>
      <c r="AB162">
        <f>ROUND((AC162+AD162+AF162),6)</f>
        <v>8060</v>
      </c>
      <c r="AC162">
        <f>ROUND((ES162),6)</f>
        <v>8060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>ROUND((AP162),6)</f>
        <v>0</v>
      </c>
      <c r="AH162">
        <f>(EW162)</f>
        <v>0</v>
      </c>
      <c r="AI162">
        <f>(EX162)</f>
        <v>0</v>
      </c>
      <c r="AJ162">
        <f>(AS162)</f>
        <v>0</v>
      </c>
      <c r="AK162">
        <v>8060</v>
      </c>
      <c r="AL162">
        <v>8060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93</v>
      </c>
      <c r="AU162">
        <v>62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217</v>
      </c>
      <c r="BM162">
        <v>9001</v>
      </c>
      <c r="BN162">
        <v>0</v>
      </c>
      <c r="BO162" t="s">
        <v>34</v>
      </c>
      <c r="BP162">
        <v>1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93</v>
      </c>
      <c r="CA162">
        <v>62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>(P162+Q162+S162)</f>
        <v>692.35</v>
      </c>
      <c r="CQ162">
        <f>AC162*BC162</f>
        <v>8060</v>
      </c>
      <c r="CR162">
        <f>(((ET162)*BB162-(EU162))+AE162)</f>
        <v>0</v>
      </c>
      <c r="CS162">
        <f t="shared" si="98"/>
        <v>0</v>
      </c>
      <c r="CT162">
        <f t="shared" si="98"/>
        <v>0</v>
      </c>
      <c r="CU162">
        <f t="shared" si="98"/>
        <v>0</v>
      </c>
      <c r="CV162">
        <f t="shared" si="98"/>
        <v>0</v>
      </c>
      <c r="CW162">
        <f t="shared" si="98"/>
        <v>0</v>
      </c>
      <c r="CX162">
        <f t="shared" si="98"/>
        <v>0</v>
      </c>
      <c r="CY162">
        <f>(((S162+R162)*AT162)/100)</f>
        <v>0</v>
      </c>
      <c r="CZ162">
        <f>(((S162+R162)*AU162)/100)</f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1009</v>
      </c>
      <c r="DV162" t="s">
        <v>51</v>
      </c>
      <c r="DW162" t="s">
        <v>51</v>
      </c>
      <c r="DX162">
        <v>1000</v>
      </c>
      <c r="DZ162" t="s">
        <v>3</v>
      </c>
      <c r="EA162" t="s">
        <v>3</v>
      </c>
      <c r="EB162" t="s">
        <v>3</v>
      </c>
      <c r="EC162" t="s">
        <v>3</v>
      </c>
      <c r="EE162">
        <v>71527509</v>
      </c>
      <c r="EF162">
        <v>2</v>
      </c>
      <c r="EG162" t="s">
        <v>55</v>
      </c>
      <c r="EH162">
        <v>9</v>
      </c>
      <c r="EI162" t="s">
        <v>56</v>
      </c>
      <c r="EJ162">
        <v>1</v>
      </c>
      <c r="EK162">
        <v>9001</v>
      </c>
      <c r="EL162" t="s">
        <v>56</v>
      </c>
      <c r="EM162" t="s">
        <v>57</v>
      </c>
      <c r="EO162" t="s">
        <v>3</v>
      </c>
      <c r="EQ162">
        <v>0</v>
      </c>
      <c r="ER162">
        <v>8060</v>
      </c>
      <c r="ES162">
        <v>8060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f>ROUND(IF(BI162=3,GM162,0),2)</f>
        <v>0</v>
      </c>
      <c r="FS162">
        <v>0</v>
      </c>
      <c r="FX162">
        <v>93</v>
      </c>
      <c r="FY162">
        <v>62</v>
      </c>
      <c r="GA162" t="s">
        <v>3</v>
      </c>
      <c r="GD162">
        <v>1</v>
      </c>
      <c r="GF162">
        <v>-1692647345</v>
      </c>
      <c r="GG162">
        <v>2</v>
      </c>
      <c r="GH162">
        <v>1</v>
      </c>
      <c r="GI162">
        <v>4</v>
      </c>
      <c r="GJ162">
        <v>0</v>
      </c>
      <c r="GK162">
        <v>0</v>
      </c>
      <c r="GL162">
        <f>ROUND(IF(AND(BH162=3,BI162=3,FS162&lt;&gt;0),P162,0),2)</f>
        <v>0</v>
      </c>
      <c r="GM162">
        <f>ROUND(O162+X162+Y162,2)+GX162</f>
        <v>692.35</v>
      </c>
      <c r="GN162">
        <f>IF(OR(BI162=0,BI162=1),GM162-GX162,0)</f>
        <v>692.35</v>
      </c>
      <c r="GO162">
        <f>IF(BI162=2,GM162-GX162,0)</f>
        <v>0</v>
      </c>
      <c r="GP162">
        <f>IF(BI162=4,GM162-GX162,0)</f>
        <v>0</v>
      </c>
      <c r="GR162">
        <v>0</v>
      </c>
      <c r="GS162">
        <v>3</v>
      </c>
      <c r="GT162">
        <v>0</v>
      </c>
      <c r="GU162" t="s">
        <v>3</v>
      </c>
      <c r="GV162">
        <f>ROUND((GT162),6)</f>
        <v>0</v>
      </c>
      <c r="GW162">
        <v>1</v>
      </c>
      <c r="GX162">
        <f>ROUND(HC162*I162,2)</f>
        <v>0</v>
      </c>
      <c r="HA162">
        <v>0</v>
      </c>
      <c r="HB162">
        <v>0</v>
      </c>
      <c r="HC162">
        <f>GV162*GW162</f>
        <v>0</v>
      </c>
      <c r="HE162" t="s">
        <v>3</v>
      </c>
      <c r="HF162" t="s">
        <v>3</v>
      </c>
      <c r="HI162">
        <f>ROUND(R162*BS162,2)</f>
        <v>0</v>
      </c>
      <c r="HJ162">
        <f>ROUND(S162*BA162,2)</f>
        <v>0</v>
      </c>
      <c r="HK162">
        <f>ROUND((((HJ162+HI162)*AT162)/100),2)</f>
        <v>0</v>
      </c>
      <c r="HL162">
        <f>ROUND((((HJ162+HI162)*AU162)/100),2)</f>
        <v>0</v>
      </c>
      <c r="HM162" t="s">
        <v>3</v>
      </c>
      <c r="HN162" t="s">
        <v>59</v>
      </c>
      <c r="HO162" t="s">
        <v>60</v>
      </c>
      <c r="HP162" t="s">
        <v>56</v>
      </c>
      <c r="HQ162" t="s">
        <v>56</v>
      </c>
      <c r="IK162">
        <v>0</v>
      </c>
    </row>
    <row r="163" spans="1:245" x14ac:dyDescent="0.25">
      <c r="A163">
        <v>17</v>
      </c>
      <c r="B163">
        <v>1</v>
      </c>
      <c r="C163">
        <f>ROW(SmtRes!A100)</f>
        <v>100</v>
      </c>
      <c r="D163">
        <f>ROW(EtalonRes!A100)</f>
        <v>100</v>
      </c>
      <c r="E163" t="s">
        <v>218</v>
      </c>
      <c r="F163" t="s">
        <v>219</v>
      </c>
      <c r="G163" t="s">
        <v>220</v>
      </c>
      <c r="H163" t="s">
        <v>18</v>
      </c>
      <c r="I163">
        <v>1</v>
      </c>
      <c r="J163">
        <v>0</v>
      </c>
      <c r="K163">
        <v>1</v>
      </c>
      <c r="O163">
        <f>ROUND(CP163,2)</f>
        <v>1939.89</v>
      </c>
      <c r="P163">
        <f>ROUND(CQ163*I163,2)</f>
        <v>711.51</v>
      </c>
      <c r="Q163">
        <f>ROUND(CR163*I163,2)</f>
        <v>861.98</v>
      </c>
      <c r="R163">
        <f>ROUND(CS163*I163,2)</f>
        <v>120.49</v>
      </c>
      <c r="S163">
        <f>ROUND(CT163*I163,2)</f>
        <v>366.4</v>
      </c>
      <c r="T163">
        <f>ROUND(CU163*I163,2)</f>
        <v>0</v>
      </c>
      <c r="U163">
        <f>ROUND(CV163*I163,7)</f>
        <v>38.088000000000001</v>
      </c>
      <c r="V163">
        <f>ROUND(CW163*I163,7)</f>
        <v>9.6324000000000005</v>
      </c>
      <c r="W163">
        <f>ROUND(CX163*I163,2)</f>
        <v>0</v>
      </c>
      <c r="X163">
        <f t="shared" si="97"/>
        <v>472.28</v>
      </c>
      <c r="Y163">
        <f t="shared" si="97"/>
        <v>248.31</v>
      </c>
      <c r="AA163">
        <v>79194374</v>
      </c>
      <c r="AB163">
        <f>ROUND((AC163+AD163+AF163),6)</f>
        <v>1939.8894</v>
      </c>
      <c r="AC163">
        <f>ROUND((ES163),6)</f>
        <v>711.51</v>
      </c>
      <c r="AD163">
        <f>ROUND(((((ET163*ROUND((1.15*1.2),7)))-((EU163*ROUND((1.15*1.2),7))))+AE163),6)</f>
        <v>861.97559999999999</v>
      </c>
      <c r="AE163">
        <f>ROUND(((EU163*ROUND((1.15*1.2),7))),6)</f>
        <v>120.48779999999999</v>
      </c>
      <c r="AF163">
        <f>ROUND(((EV163*ROUND((1.15*1.2),7))),6)</f>
        <v>366.40379999999999</v>
      </c>
      <c r="AG163">
        <f>ROUND((AP163),6)</f>
        <v>0</v>
      </c>
      <c r="AH163">
        <f>((EW163*ROUND((1.15*1.2),7)))</f>
        <v>38.088000000000001</v>
      </c>
      <c r="AI163">
        <f>((EX163*ROUND((1.15*1.2),7)))</f>
        <v>9.6324000000000005</v>
      </c>
      <c r="AJ163">
        <f>(AS163)</f>
        <v>0</v>
      </c>
      <c r="AK163">
        <v>1601.64</v>
      </c>
      <c r="AL163">
        <v>711.51</v>
      </c>
      <c r="AM163">
        <v>624.62</v>
      </c>
      <c r="AN163">
        <v>87.31</v>
      </c>
      <c r="AO163">
        <v>265.51</v>
      </c>
      <c r="AP163">
        <v>0</v>
      </c>
      <c r="AQ163">
        <v>27.6</v>
      </c>
      <c r="AR163">
        <v>6.98</v>
      </c>
      <c r="AS163">
        <v>0</v>
      </c>
      <c r="AT163">
        <v>97</v>
      </c>
      <c r="AU163">
        <v>51</v>
      </c>
      <c r="AV163">
        <v>1</v>
      </c>
      <c r="AW163">
        <v>1</v>
      </c>
      <c r="AZ163">
        <v>1</v>
      </c>
      <c r="BA163">
        <v>56.02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2</v>
      </c>
      <c r="BJ163" t="s">
        <v>221</v>
      </c>
      <c r="BM163">
        <v>108001</v>
      </c>
      <c r="BN163">
        <v>0</v>
      </c>
      <c r="BO163" t="s">
        <v>20</v>
      </c>
      <c r="BP163">
        <v>1</v>
      </c>
      <c r="BQ163">
        <v>3</v>
      </c>
      <c r="BR163">
        <v>0</v>
      </c>
      <c r="BS163">
        <v>56.02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97</v>
      </c>
      <c r="CA163">
        <v>51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484</v>
      </c>
      <c r="CO163">
        <v>0</v>
      </c>
      <c r="CP163">
        <f>(P163+Q163+S163)</f>
        <v>1939.8899999999999</v>
      </c>
      <c r="CQ163">
        <f>AC163*BC163</f>
        <v>711.51</v>
      </c>
      <c r="CR163">
        <f>((((ET163*ROUND((1.15*1.2),7)))*BB163-((EU163*ROUND((1.15*1.2),7))))+AE163)</f>
        <v>861.97559999999999</v>
      </c>
      <c r="CS163">
        <f t="shared" si="98"/>
        <v>120.48779999999999</v>
      </c>
      <c r="CT163">
        <f t="shared" si="98"/>
        <v>366.40379999999999</v>
      </c>
      <c r="CU163">
        <f t="shared" si="98"/>
        <v>0</v>
      </c>
      <c r="CV163">
        <f t="shared" si="98"/>
        <v>38.088000000000001</v>
      </c>
      <c r="CW163">
        <f t="shared" si="98"/>
        <v>9.6324000000000005</v>
      </c>
      <c r="CX163">
        <f t="shared" si="98"/>
        <v>0</v>
      </c>
      <c r="CY163">
        <f>(((S163+R163)*AT163)/100)</f>
        <v>472.2833</v>
      </c>
      <c r="CZ163">
        <f>(((S163+R163)*AU163)/100)</f>
        <v>248.31389999999999</v>
      </c>
      <c r="DC163" t="s">
        <v>3</v>
      </c>
      <c r="DD163" t="s">
        <v>3</v>
      </c>
      <c r="DE163" t="s">
        <v>129</v>
      </c>
      <c r="DF163" t="s">
        <v>129</v>
      </c>
      <c r="DG163" t="s">
        <v>129</v>
      </c>
      <c r="DH163" t="s">
        <v>3</v>
      </c>
      <c r="DI163" t="s">
        <v>129</v>
      </c>
      <c r="DJ163" t="s">
        <v>129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18</v>
      </c>
      <c r="DW163" t="s">
        <v>18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71527393</v>
      </c>
      <c r="EF163">
        <v>3</v>
      </c>
      <c r="EG163" t="s">
        <v>23</v>
      </c>
      <c r="EH163">
        <v>0</v>
      </c>
      <c r="EI163" t="s">
        <v>3</v>
      </c>
      <c r="EJ163">
        <v>2</v>
      </c>
      <c r="EK163">
        <v>108001</v>
      </c>
      <c r="EL163" t="s">
        <v>24</v>
      </c>
      <c r="EM163" t="s">
        <v>25</v>
      </c>
      <c r="EO163" t="s">
        <v>133</v>
      </c>
      <c r="EQ163">
        <v>0</v>
      </c>
      <c r="ER163">
        <v>1601.64</v>
      </c>
      <c r="ES163">
        <v>711.51</v>
      </c>
      <c r="ET163">
        <v>624.62</v>
      </c>
      <c r="EU163">
        <v>87.31</v>
      </c>
      <c r="EV163">
        <v>265.51</v>
      </c>
      <c r="EW163">
        <v>27.6</v>
      </c>
      <c r="EX163">
        <v>6.98</v>
      </c>
      <c r="EY163">
        <v>0</v>
      </c>
      <c r="FQ163">
        <v>0</v>
      </c>
      <c r="FR163">
        <f>ROUND(IF(BI163=3,GM163,0),2)</f>
        <v>0</v>
      </c>
      <c r="FS163">
        <v>0</v>
      </c>
      <c r="FX163">
        <v>97</v>
      </c>
      <c r="FY163">
        <v>51</v>
      </c>
      <c r="GA163" t="s">
        <v>3</v>
      </c>
      <c r="GD163">
        <v>1</v>
      </c>
      <c r="GF163">
        <v>-390695157</v>
      </c>
      <c r="GG163">
        <v>2</v>
      </c>
      <c r="GH163">
        <v>1</v>
      </c>
      <c r="GI163">
        <v>4</v>
      </c>
      <c r="GJ163">
        <v>0</v>
      </c>
      <c r="GK163">
        <v>0</v>
      </c>
      <c r="GL163">
        <f>ROUND(IF(AND(BH163=3,BI163=3,FS163&lt;&gt;0),P163,0),2)</f>
        <v>0</v>
      </c>
      <c r="GM163">
        <f>ROUND(O163+X163+Y163,2)+GX163</f>
        <v>2660.48</v>
      </c>
      <c r="GN163">
        <f>IF(OR(BI163=0,BI163=1),GM163-GX163,0)</f>
        <v>0</v>
      </c>
      <c r="GO163">
        <f>IF(BI163=2,GM163-GX163,0)</f>
        <v>2660.48</v>
      </c>
      <c r="GP163">
        <f>IF(BI163=4,GM163-GX163,0)</f>
        <v>0</v>
      </c>
      <c r="GR163">
        <v>0</v>
      </c>
      <c r="GS163">
        <v>3</v>
      </c>
      <c r="GT163">
        <v>0</v>
      </c>
      <c r="GU163" t="s">
        <v>3</v>
      </c>
      <c r="GV163">
        <f>ROUND((GT163),6)</f>
        <v>0</v>
      </c>
      <c r="GW163">
        <v>1</v>
      </c>
      <c r="GX163">
        <f>ROUND(HC163*I163,2)</f>
        <v>0</v>
      </c>
      <c r="HA163">
        <v>0</v>
      </c>
      <c r="HB163">
        <v>0</v>
      </c>
      <c r="HC163">
        <f>GV163*GW163</f>
        <v>0</v>
      </c>
      <c r="HE163" t="s">
        <v>3</v>
      </c>
      <c r="HF163" t="s">
        <v>3</v>
      </c>
      <c r="HI163">
        <f>ROUND(R163*BS163,2)</f>
        <v>6749.85</v>
      </c>
      <c r="HJ163">
        <f>ROUND(S163*BA163,2)</f>
        <v>20525.73</v>
      </c>
      <c r="HK163">
        <f>ROUND((((HJ163+HI163)*AT163)/100),2)</f>
        <v>26457.31</v>
      </c>
      <c r="HL163">
        <f>ROUND((((HJ163+HI163)*AU163)/100),2)</f>
        <v>13910.55</v>
      </c>
      <c r="HM163" t="s">
        <v>3</v>
      </c>
      <c r="HN163" t="s">
        <v>27</v>
      </c>
      <c r="HO163" t="s">
        <v>28</v>
      </c>
      <c r="HP163" t="s">
        <v>24</v>
      </c>
      <c r="HQ163" t="s">
        <v>24</v>
      </c>
      <c r="IK163">
        <v>0</v>
      </c>
    </row>
    <row r="165" spans="1:245" x14ac:dyDescent="0.25">
      <c r="A165" s="2">
        <v>51</v>
      </c>
      <c r="B165" s="2">
        <f>B157</f>
        <v>1</v>
      </c>
      <c r="C165" s="2">
        <f>A157</f>
        <v>4</v>
      </c>
      <c r="D165" s="2">
        <f>ROW(A157)</f>
        <v>157</v>
      </c>
      <c r="E165" s="2"/>
      <c r="F165" s="2" t="str">
        <f>IF(F157&lt;&gt;"",F157,"")</f>
        <v>Новый раздел</v>
      </c>
      <c r="G165" s="2" t="str">
        <f>IF(G157&lt;&gt;"",G157,"")</f>
        <v>Монтаж трансформатора и направляющих</v>
      </c>
      <c r="H165" s="2">
        <v>0</v>
      </c>
      <c r="I165" s="2"/>
      <c r="J165" s="2"/>
      <c r="K165" s="2"/>
      <c r="L165" s="2"/>
      <c r="M165" s="2"/>
      <c r="N165" s="2"/>
      <c r="O165" s="2">
        <f t="shared" ref="O165:T165" si="99">ROUND(AB165,2)</f>
        <v>2743.76</v>
      </c>
      <c r="P165" s="2">
        <f t="shared" si="99"/>
        <v>1412.99</v>
      </c>
      <c r="Q165" s="2">
        <f t="shared" si="99"/>
        <v>939.94</v>
      </c>
      <c r="R165" s="2">
        <f t="shared" si="99"/>
        <v>127.63</v>
      </c>
      <c r="S165" s="2">
        <f t="shared" si="99"/>
        <v>390.83</v>
      </c>
      <c r="T165" s="2">
        <f t="shared" si="99"/>
        <v>0</v>
      </c>
      <c r="U165" s="2">
        <f>AH165</f>
        <v>40.4804739</v>
      </c>
      <c r="V165" s="2">
        <f>AI165</f>
        <v>10.1124951</v>
      </c>
      <c r="W165" s="2">
        <f>ROUND(AJ165,2)</f>
        <v>0</v>
      </c>
      <c r="X165" s="2">
        <f>ROUND(AK165,2)</f>
        <v>501.64</v>
      </c>
      <c r="Y165" s="2">
        <f>ROUND(AL165,2)</f>
        <v>267.88</v>
      </c>
      <c r="Z165" s="2"/>
      <c r="AA165" s="2"/>
      <c r="AB165" s="2">
        <f>ROUND(SUMIF(AA161:AA163,"=79194374",O161:O163),2)</f>
        <v>2743.76</v>
      </c>
      <c r="AC165" s="2">
        <f>ROUND(SUMIF(AA161:AA163,"=79194374",P161:P163),2)</f>
        <v>1412.99</v>
      </c>
      <c r="AD165" s="2">
        <f>ROUND(SUMIF(AA161:AA163,"=79194374",Q161:Q163),2)</f>
        <v>939.94</v>
      </c>
      <c r="AE165" s="2">
        <f>ROUND(SUMIF(AA161:AA163,"=79194374",R161:R163),2)</f>
        <v>127.63</v>
      </c>
      <c r="AF165" s="2">
        <f>ROUND(SUMIF(AA161:AA163,"=79194374",S161:S163),2)</f>
        <v>390.83</v>
      </c>
      <c r="AG165" s="2">
        <f>ROUND(SUMIF(AA161:AA163,"=79194374",T161:T163),2)</f>
        <v>0</v>
      </c>
      <c r="AH165" s="2">
        <f>SUMIF(AA161:AA163,"=79194374",U161:U163)</f>
        <v>40.4804739</v>
      </c>
      <c r="AI165" s="2">
        <f>SUMIF(AA161:AA163,"=79194374",V161:V163)</f>
        <v>10.1124951</v>
      </c>
      <c r="AJ165" s="2">
        <f>ROUND(SUMIF(AA161:AA163,"=79194374",W161:W163),2)</f>
        <v>0</v>
      </c>
      <c r="AK165" s="2">
        <f>ROUND(SUMIF(AA161:AA163,"=79194374",X161:X163),2)</f>
        <v>501.64</v>
      </c>
      <c r="AL165" s="2">
        <f>ROUND(SUMIF(AA161:AA163,"=79194374",Y161:Y163),2)</f>
        <v>267.88</v>
      </c>
      <c r="AM165" s="2"/>
      <c r="AN165" s="2"/>
      <c r="AO165" s="2">
        <f t="shared" ref="AO165:BD165" si="100">ROUND(BX165,2)</f>
        <v>0</v>
      </c>
      <c r="AP165" s="2">
        <f t="shared" si="100"/>
        <v>0</v>
      </c>
      <c r="AQ165" s="2">
        <f t="shared" si="100"/>
        <v>0</v>
      </c>
      <c r="AR165" s="2">
        <f t="shared" si="100"/>
        <v>3513.28</v>
      </c>
      <c r="AS165" s="2">
        <f t="shared" si="100"/>
        <v>852.8</v>
      </c>
      <c r="AT165" s="2">
        <f t="shared" si="100"/>
        <v>2660.48</v>
      </c>
      <c r="AU165" s="2">
        <f t="shared" si="100"/>
        <v>0</v>
      </c>
      <c r="AV165" s="2">
        <f t="shared" si="100"/>
        <v>1412.99</v>
      </c>
      <c r="AW165" s="2">
        <f t="shared" si="100"/>
        <v>1412.99</v>
      </c>
      <c r="AX165" s="2">
        <f t="shared" si="100"/>
        <v>0</v>
      </c>
      <c r="AY165" s="2">
        <f t="shared" si="100"/>
        <v>1412.99</v>
      </c>
      <c r="AZ165" s="2">
        <f t="shared" si="100"/>
        <v>0</v>
      </c>
      <c r="BA165" s="2">
        <f t="shared" si="100"/>
        <v>0</v>
      </c>
      <c r="BB165" s="2">
        <f t="shared" si="100"/>
        <v>0</v>
      </c>
      <c r="BC165" s="2">
        <f t="shared" si="100"/>
        <v>0</v>
      </c>
      <c r="BD165" s="2">
        <f t="shared" si="100"/>
        <v>0</v>
      </c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>
        <f>ROUND(SUMIF(AA161:AA163,"=79194374",FQ161:FQ163),2)</f>
        <v>0</v>
      </c>
      <c r="BY165" s="2">
        <f>ROUND(SUMIF(AA161:AA163,"=79194374",FR161:FR163),2)</f>
        <v>0</v>
      </c>
      <c r="BZ165" s="2">
        <f>ROUND(SUMIF(AA161:AA163,"=79194374",GL161:GL163),2)</f>
        <v>0</v>
      </c>
      <c r="CA165" s="2">
        <f>ROUND(SUMIF(AA161:AA163,"=79194374",GM161:GM163),2)</f>
        <v>3513.28</v>
      </c>
      <c r="CB165" s="2">
        <f>ROUND(SUMIF(AA161:AA163,"=79194374",GN161:GN163),2)</f>
        <v>852.8</v>
      </c>
      <c r="CC165" s="2">
        <f>ROUND(SUMIF(AA161:AA163,"=79194374",GO161:GO163),2)</f>
        <v>2660.48</v>
      </c>
      <c r="CD165" s="2">
        <f>ROUND(SUMIF(AA161:AA163,"=79194374",GP161:GP163),2)</f>
        <v>0</v>
      </c>
      <c r="CE165" s="2">
        <f>AC165-BX165</f>
        <v>1412.99</v>
      </c>
      <c r="CF165" s="2">
        <f>AC165-BY165</f>
        <v>1412.99</v>
      </c>
      <c r="CG165" s="2">
        <f>BX165-BZ165</f>
        <v>0</v>
      </c>
      <c r="CH165" s="2">
        <f>AC165-BX165-BY165+BZ165</f>
        <v>1412.99</v>
      </c>
      <c r="CI165" s="2">
        <f>BY165-BZ165</f>
        <v>0</v>
      </c>
      <c r="CJ165" s="2">
        <f>ROUND(SUMIF(AA161:AA163,"=79194374",GX161:GX163),2)</f>
        <v>0</v>
      </c>
      <c r="CK165" s="2">
        <f>ROUND(SUMIF(AA161:AA163,"=79194374",GY161:GY163),2)</f>
        <v>0</v>
      </c>
      <c r="CL165" s="2">
        <f>ROUND(SUMIF(AA161:AA163,"=79194374",GZ161:GZ163),2)</f>
        <v>0</v>
      </c>
      <c r="CM165" s="2">
        <f>ROUND(SUMIF(AA161:AA163,"=79194374",HD161:HD163),2)</f>
        <v>0</v>
      </c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>
        <v>0</v>
      </c>
    </row>
    <row r="167" spans="1:245" x14ac:dyDescent="0.25">
      <c r="A167" s="4">
        <v>50</v>
      </c>
      <c r="B167" s="4">
        <v>0</v>
      </c>
      <c r="C167" s="4">
        <v>0</v>
      </c>
      <c r="D167" s="4">
        <v>1</v>
      </c>
      <c r="E167" s="4">
        <v>201</v>
      </c>
      <c r="F167" s="4">
        <f>ROUND(Source!O165,O167)</f>
        <v>2743.76</v>
      </c>
      <c r="G167" s="4" t="s">
        <v>64</v>
      </c>
      <c r="H167" s="4" t="s">
        <v>65</v>
      </c>
      <c r="I167" s="4"/>
      <c r="J167" s="4"/>
      <c r="K167" s="4">
        <v>201</v>
      </c>
      <c r="L167" s="4">
        <v>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2743.76</v>
      </c>
      <c r="X167" s="4">
        <v>1</v>
      </c>
      <c r="Y167" s="4">
        <v>51113.42</v>
      </c>
      <c r="Z167" s="4"/>
      <c r="AA167" s="4"/>
      <c r="AB167" s="4"/>
    </row>
    <row r="168" spans="1:245" x14ac:dyDescent="0.25">
      <c r="A168" s="4">
        <v>50</v>
      </c>
      <c r="B168" s="4">
        <v>0</v>
      </c>
      <c r="C168" s="4">
        <v>0</v>
      </c>
      <c r="D168" s="4">
        <v>1</v>
      </c>
      <c r="E168" s="4">
        <v>202</v>
      </c>
      <c r="F168" s="4">
        <f>ROUND(Source!P165,O168)</f>
        <v>1412.99</v>
      </c>
      <c r="G168" s="4" t="s">
        <v>66</v>
      </c>
      <c r="H168" s="4" t="s">
        <v>67</v>
      </c>
      <c r="I168" s="4"/>
      <c r="J168" s="4"/>
      <c r="K168" s="4">
        <v>202</v>
      </c>
      <c r="L168" s="4">
        <v>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1412.99</v>
      </c>
      <c r="X168" s="4">
        <v>1</v>
      </c>
      <c r="Y168" s="4">
        <v>13437.53</v>
      </c>
      <c r="Z168" s="4"/>
      <c r="AA168" s="4"/>
      <c r="AB168" s="4"/>
    </row>
    <row r="169" spans="1:245" x14ac:dyDescent="0.25">
      <c r="A169" s="4">
        <v>50</v>
      </c>
      <c r="B169" s="4">
        <v>0</v>
      </c>
      <c r="C169" s="4">
        <v>0</v>
      </c>
      <c r="D169" s="4">
        <v>1</v>
      </c>
      <c r="E169" s="4">
        <v>222</v>
      </c>
      <c r="F169" s="4">
        <f>ROUND(Source!AO165,O169)</f>
        <v>0</v>
      </c>
      <c r="G169" s="4" t="s">
        <v>68</v>
      </c>
      <c r="H169" s="4" t="s">
        <v>69</v>
      </c>
      <c r="I169" s="4"/>
      <c r="J169" s="4"/>
      <c r="K169" s="4">
        <v>222</v>
      </c>
      <c r="L169" s="4">
        <v>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5">
      <c r="A170" s="4">
        <v>50</v>
      </c>
      <c r="B170" s="4">
        <v>0</v>
      </c>
      <c r="C170" s="4">
        <v>0</v>
      </c>
      <c r="D170" s="4">
        <v>1</v>
      </c>
      <c r="E170" s="4">
        <v>225</v>
      </c>
      <c r="F170" s="4">
        <f>ROUND(Source!AV165,O170)</f>
        <v>1412.99</v>
      </c>
      <c r="G170" s="4" t="s">
        <v>70</v>
      </c>
      <c r="H170" s="4" t="s">
        <v>71</v>
      </c>
      <c r="I170" s="4"/>
      <c r="J170" s="4"/>
      <c r="K170" s="4">
        <v>225</v>
      </c>
      <c r="L170" s="4">
        <v>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1412.99</v>
      </c>
      <c r="X170" s="4">
        <v>1</v>
      </c>
      <c r="Y170" s="4">
        <v>0</v>
      </c>
      <c r="Z170" s="4"/>
      <c r="AA170" s="4"/>
      <c r="AB170" s="4"/>
    </row>
    <row r="171" spans="1:245" x14ac:dyDescent="0.25">
      <c r="A171" s="4">
        <v>50</v>
      </c>
      <c r="B171" s="4">
        <v>0</v>
      </c>
      <c r="C171" s="4">
        <v>0</v>
      </c>
      <c r="D171" s="4">
        <v>1</v>
      </c>
      <c r="E171" s="4">
        <v>226</v>
      </c>
      <c r="F171" s="4">
        <f>ROUND(Source!AW165,O171)</f>
        <v>1412.99</v>
      </c>
      <c r="G171" s="4" t="s">
        <v>72</v>
      </c>
      <c r="H171" s="4" t="s">
        <v>73</v>
      </c>
      <c r="I171" s="4"/>
      <c r="J171" s="4"/>
      <c r="K171" s="4">
        <v>226</v>
      </c>
      <c r="L171" s="4">
        <v>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1412.99</v>
      </c>
      <c r="X171" s="4">
        <v>1</v>
      </c>
      <c r="Y171" s="4">
        <v>13437.53</v>
      </c>
      <c r="Z171" s="4"/>
      <c r="AA171" s="4"/>
      <c r="AB171" s="4"/>
    </row>
    <row r="172" spans="1:245" x14ac:dyDescent="0.25">
      <c r="A172" s="4">
        <v>50</v>
      </c>
      <c r="B172" s="4">
        <v>0</v>
      </c>
      <c r="C172" s="4">
        <v>0</v>
      </c>
      <c r="D172" s="4">
        <v>1</v>
      </c>
      <c r="E172" s="4">
        <v>227</v>
      </c>
      <c r="F172" s="4">
        <f>ROUND(Source!AX165,O172)</f>
        <v>0</v>
      </c>
      <c r="G172" s="4" t="s">
        <v>74</v>
      </c>
      <c r="H172" s="4" t="s">
        <v>75</v>
      </c>
      <c r="I172" s="4"/>
      <c r="J172" s="4"/>
      <c r="K172" s="4">
        <v>227</v>
      </c>
      <c r="L172" s="4">
        <v>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5">
      <c r="A173" s="4">
        <v>50</v>
      </c>
      <c r="B173" s="4">
        <v>0</v>
      </c>
      <c r="C173" s="4">
        <v>0</v>
      </c>
      <c r="D173" s="4">
        <v>1</v>
      </c>
      <c r="E173" s="4">
        <v>228</v>
      </c>
      <c r="F173" s="4">
        <f>ROUND(Source!AY165,O173)</f>
        <v>1412.99</v>
      </c>
      <c r="G173" s="4" t="s">
        <v>76</v>
      </c>
      <c r="H173" s="4" t="s">
        <v>77</v>
      </c>
      <c r="I173" s="4"/>
      <c r="J173" s="4"/>
      <c r="K173" s="4">
        <v>228</v>
      </c>
      <c r="L173" s="4">
        <v>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1412.99</v>
      </c>
      <c r="X173" s="4">
        <v>1</v>
      </c>
      <c r="Y173" s="4">
        <v>13437.53</v>
      </c>
      <c r="Z173" s="4"/>
      <c r="AA173" s="4"/>
      <c r="AB173" s="4"/>
    </row>
    <row r="174" spans="1:245" x14ac:dyDescent="0.25">
      <c r="A174" s="4">
        <v>50</v>
      </c>
      <c r="B174" s="4">
        <v>0</v>
      </c>
      <c r="C174" s="4">
        <v>0</v>
      </c>
      <c r="D174" s="4">
        <v>1</v>
      </c>
      <c r="E174" s="4">
        <v>216</v>
      </c>
      <c r="F174" s="4">
        <f>ROUND(Source!AP165,O174)</f>
        <v>0</v>
      </c>
      <c r="G174" s="4" t="s">
        <v>78</v>
      </c>
      <c r="H174" s="4" t="s">
        <v>79</v>
      </c>
      <c r="I174" s="4"/>
      <c r="J174" s="4"/>
      <c r="K174" s="4">
        <v>216</v>
      </c>
      <c r="L174" s="4">
        <v>8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5">
      <c r="A175" s="4">
        <v>50</v>
      </c>
      <c r="B175" s="4">
        <v>0</v>
      </c>
      <c r="C175" s="4">
        <v>0</v>
      </c>
      <c r="D175" s="4">
        <v>1</v>
      </c>
      <c r="E175" s="4">
        <v>223</v>
      </c>
      <c r="F175" s="4">
        <f>ROUND(Source!AQ165,O175)</f>
        <v>0</v>
      </c>
      <c r="G175" s="4" t="s">
        <v>80</v>
      </c>
      <c r="H175" s="4" t="s">
        <v>81</v>
      </c>
      <c r="I175" s="4"/>
      <c r="J175" s="4"/>
      <c r="K175" s="4">
        <v>223</v>
      </c>
      <c r="L175" s="4">
        <v>9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5">
      <c r="A176" s="4">
        <v>50</v>
      </c>
      <c r="B176" s="4">
        <v>0</v>
      </c>
      <c r="C176" s="4">
        <v>0</v>
      </c>
      <c r="D176" s="4">
        <v>1</v>
      </c>
      <c r="E176" s="4">
        <v>229</v>
      </c>
      <c r="F176" s="4">
        <f>ROUND(Source!AZ165,O176)</f>
        <v>0</v>
      </c>
      <c r="G176" s="4" t="s">
        <v>82</v>
      </c>
      <c r="H176" s="4" t="s">
        <v>83</v>
      </c>
      <c r="I176" s="4"/>
      <c r="J176" s="4"/>
      <c r="K176" s="4">
        <v>229</v>
      </c>
      <c r="L176" s="4">
        <v>10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203</v>
      </c>
      <c r="F177" s="4">
        <f>ROUND(Source!Q165,O177)</f>
        <v>939.94</v>
      </c>
      <c r="G177" s="4" t="s">
        <v>84</v>
      </c>
      <c r="H177" s="4" t="s">
        <v>85</v>
      </c>
      <c r="I177" s="4"/>
      <c r="J177" s="4"/>
      <c r="K177" s="4">
        <v>203</v>
      </c>
      <c r="L177" s="4">
        <v>11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939.94</v>
      </c>
      <c r="X177" s="4">
        <v>1</v>
      </c>
      <c r="Y177" s="4">
        <v>15781.59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231</v>
      </c>
      <c r="F178" s="4">
        <f>ROUND(Source!BB165,O178)</f>
        <v>0</v>
      </c>
      <c r="G178" s="4" t="s">
        <v>86</v>
      </c>
      <c r="H178" s="4" t="s">
        <v>87</v>
      </c>
      <c r="I178" s="4"/>
      <c r="J178" s="4"/>
      <c r="K178" s="4">
        <v>231</v>
      </c>
      <c r="L178" s="4">
        <v>12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204</v>
      </c>
      <c r="F179" s="4">
        <f>ROUND(Source!R165,O179)</f>
        <v>127.63</v>
      </c>
      <c r="G179" s="4" t="s">
        <v>88</v>
      </c>
      <c r="H179" s="4" t="s">
        <v>89</v>
      </c>
      <c r="I179" s="4"/>
      <c r="J179" s="4"/>
      <c r="K179" s="4">
        <v>204</v>
      </c>
      <c r="L179" s="4">
        <v>13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127.63</v>
      </c>
      <c r="X179" s="4">
        <v>1</v>
      </c>
      <c r="Y179" s="4">
        <v>7149.83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205</v>
      </c>
      <c r="F180" s="4">
        <f>ROUND(Source!S165,O180)</f>
        <v>390.83</v>
      </c>
      <c r="G180" s="4" t="s">
        <v>90</v>
      </c>
      <c r="H180" s="4" t="s">
        <v>91</v>
      </c>
      <c r="I180" s="4"/>
      <c r="J180" s="4"/>
      <c r="K180" s="4">
        <v>205</v>
      </c>
      <c r="L180" s="4">
        <v>14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390.83</v>
      </c>
      <c r="X180" s="4">
        <v>1</v>
      </c>
      <c r="Y180" s="4">
        <v>21894.3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232</v>
      </c>
      <c r="F181" s="4">
        <f>ROUND(Source!BC165,O181)</f>
        <v>0</v>
      </c>
      <c r="G181" s="4" t="s">
        <v>92</v>
      </c>
      <c r="H181" s="4" t="s">
        <v>93</v>
      </c>
      <c r="I181" s="4"/>
      <c r="J181" s="4"/>
      <c r="K181" s="4">
        <v>232</v>
      </c>
      <c r="L181" s="4">
        <v>15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214</v>
      </c>
      <c r="F182" s="4">
        <f>ROUND(Source!AS165,O182)</f>
        <v>852.8</v>
      </c>
      <c r="G182" s="4" t="s">
        <v>94</v>
      </c>
      <c r="H182" s="4" t="s">
        <v>95</v>
      </c>
      <c r="I182" s="4"/>
      <c r="J182" s="4"/>
      <c r="K182" s="4">
        <v>214</v>
      </c>
      <c r="L182" s="4">
        <v>16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852.8</v>
      </c>
      <c r="X182" s="4">
        <v>1</v>
      </c>
      <c r="Y182" s="4">
        <v>12089.84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215</v>
      </c>
      <c r="F183" s="4">
        <f>ROUND(Source!AT165,O183)</f>
        <v>2660.48</v>
      </c>
      <c r="G183" s="4" t="s">
        <v>96</v>
      </c>
      <c r="H183" s="4" t="s">
        <v>97</v>
      </c>
      <c r="I183" s="4"/>
      <c r="J183" s="4"/>
      <c r="K183" s="4">
        <v>215</v>
      </c>
      <c r="L183" s="4">
        <v>17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2660.48</v>
      </c>
      <c r="X183" s="4">
        <v>1</v>
      </c>
      <c r="Y183" s="4">
        <v>82132.69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217</v>
      </c>
      <c r="F184" s="4">
        <f>ROUND(Source!AU165,O184)</f>
        <v>0</v>
      </c>
      <c r="G184" s="4" t="s">
        <v>98</v>
      </c>
      <c r="H184" s="4" t="s">
        <v>99</v>
      </c>
      <c r="I184" s="4"/>
      <c r="J184" s="4"/>
      <c r="K184" s="4">
        <v>217</v>
      </c>
      <c r="L184" s="4">
        <v>18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230</v>
      </c>
      <c r="F185" s="4">
        <f>ROUND(Source!BA165,O185)</f>
        <v>0</v>
      </c>
      <c r="G185" s="4" t="s">
        <v>100</v>
      </c>
      <c r="H185" s="4" t="s">
        <v>101</v>
      </c>
      <c r="I185" s="4"/>
      <c r="J185" s="4"/>
      <c r="K185" s="4">
        <v>230</v>
      </c>
      <c r="L185" s="4">
        <v>19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206</v>
      </c>
      <c r="F186" s="4">
        <f>ROUND(Source!T165,O186)</f>
        <v>0</v>
      </c>
      <c r="G186" s="4" t="s">
        <v>102</v>
      </c>
      <c r="H186" s="4" t="s">
        <v>103</v>
      </c>
      <c r="I186" s="4"/>
      <c r="J186" s="4"/>
      <c r="K186" s="4">
        <v>206</v>
      </c>
      <c r="L186" s="4">
        <v>20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207</v>
      </c>
      <c r="F187" s="4">
        <f>ROUND(Source!U165,O187)</f>
        <v>40.4804739</v>
      </c>
      <c r="G187" s="4" t="s">
        <v>104</v>
      </c>
      <c r="H187" s="4" t="s">
        <v>105</v>
      </c>
      <c r="I187" s="4"/>
      <c r="J187" s="4"/>
      <c r="K187" s="4">
        <v>207</v>
      </c>
      <c r="L187" s="4">
        <v>21</v>
      </c>
      <c r="M187" s="4">
        <v>3</v>
      </c>
      <c r="N187" s="4" t="s">
        <v>3</v>
      </c>
      <c r="O187" s="4">
        <v>7</v>
      </c>
      <c r="P187" s="4"/>
      <c r="Q187" s="4"/>
      <c r="R187" s="4"/>
      <c r="S187" s="4"/>
      <c r="T187" s="4"/>
      <c r="U187" s="4"/>
      <c r="V187" s="4"/>
      <c r="W187" s="4">
        <v>40.4804739</v>
      </c>
      <c r="X187" s="4">
        <v>1</v>
      </c>
      <c r="Y187" s="4">
        <v>40.4804739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208</v>
      </c>
      <c r="F188" s="4">
        <f>ROUND(Source!V165,O188)</f>
        <v>10.1124951</v>
      </c>
      <c r="G188" s="4" t="s">
        <v>106</v>
      </c>
      <c r="H188" s="4" t="s">
        <v>107</v>
      </c>
      <c r="I188" s="4"/>
      <c r="J188" s="4"/>
      <c r="K188" s="4">
        <v>208</v>
      </c>
      <c r="L188" s="4">
        <v>22</v>
      </c>
      <c r="M188" s="4">
        <v>3</v>
      </c>
      <c r="N188" s="4" t="s">
        <v>3</v>
      </c>
      <c r="O188" s="4">
        <v>7</v>
      </c>
      <c r="P188" s="4"/>
      <c r="Q188" s="4"/>
      <c r="R188" s="4"/>
      <c r="S188" s="4"/>
      <c r="T188" s="4"/>
      <c r="U188" s="4"/>
      <c r="V188" s="4"/>
      <c r="W188" s="4">
        <v>10.1124951</v>
      </c>
      <c r="X188" s="4">
        <v>1</v>
      </c>
      <c r="Y188" s="4">
        <v>10.1124951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209</v>
      </c>
      <c r="F189" s="4">
        <f>ROUND(Source!W165,O189)</f>
        <v>0</v>
      </c>
      <c r="G189" s="4" t="s">
        <v>108</v>
      </c>
      <c r="H189" s="4" t="s">
        <v>109</v>
      </c>
      <c r="I189" s="4"/>
      <c r="J189" s="4"/>
      <c r="K189" s="4">
        <v>209</v>
      </c>
      <c r="L189" s="4">
        <v>23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233</v>
      </c>
      <c r="F190" s="4">
        <f>ROUND(Source!BD165,O190)</f>
        <v>0</v>
      </c>
      <c r="G190" s="4" t="s">
        <v>110</v>
      </c>
      <c r="H190" s="4" t="s">
        <v>111</v>
      </c>
      <c r="I190" s="4"/>
      <c r="J190" s="4"/>
      <c r="K190" s="4">
        <v>233</v>
      </c>
      <c r="L190" s="4">
        <v>24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210</v>
      </c>
      <c r="F191" s="4">
        <f>ROUND(Source!X165,O191)</f>
        <v>501.64</v>
      </c>
      <c r="G191" s="4" t="s">
        <v>112</v>
      </c>
      <c r="H191" s="4" t="s">
        <v>113</v>
      </c>
      <c r="I191" s="4"/>
      <c r="J191" s="4"/>
      <c r="K191" s="4">
        <v>210</v>
      </c>
      <c r="L191" s="4">
        <v>25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501.64</v>
      </c>
      <c r="X191" s="4">
        <v>1</v>
      </c>
      <c r="Y191" s="4">
        <v>28102.06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211</v>
      </c>
      <c r="F192" s="4">
        <f>ROUND(Source!Y165,O192)</f>
        <v>267.88</v>
      </c>
      <c r="G192" s="4" t="s">
        <v>114</v>
      </c>
      <c r="H192" s="4" t="s">
        <v>115</v>
      </c>
      <c r="I192" s="4"/>
      <c r="J192" s="4"/>
      <c r="K192" s="4">
        <v>211</v>
      </c>
      <c r="L192" s="4">
        <v>26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267.88</v>
      </c>
      <c r="X192" s="4">
        <v>1</v>
      </c>
      <c r="Y192" s="4">
        <v>15007.05</v>
      </c>
      <c r="Z192" s="4"/>
      <c r="AA192" s="4"/>
      <c r="AB192" s="4"/>
    </row>
    <row r="193" spans="1:245" x14ac:dyDescent="0.25">
      <c r="A193" s="4">
        <v>50</v>
      </c>
      <c r="B193" s="4">
        <v>0</v>
      </c>
      <c r="C193" s="4">
        <v>0</v>
      </c>
      <c r="D193" s="4">
        <v>1</v>
      </c>
      <c r="E193" s="4">
        <v>224</v>
      </c>
      <c r="F193" s="4">
        <f>ROUND(Source!AR165,O193)</f>
        <v>3513.28</v>
      </c>
      <c r="G193" s="4" t="s">
        <v>116</v>
      </c>
      <c r="H193" s="4" t="s">
        <v>117</v>
      </c>
      <c r="I193" s="4"/>
      <c r="J193" s="4"/>
      <c r="K193" s="4">
        <v>224</v>
      </c>
      <c r="L193" s="4">
        <v>27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3513.28</v>
      </c>
      <c r="X193" s="4">
        <v>1</v>
      </c>
      <c r="Y193" s="4">
        <v>94222.53</v>
      </c>
      <c r="Z193" s="4"/>
      <c r="AA193" s="4"/>
      <c r="AB193" s="4"/>
    </row>
    <row r="194" spans="1:245" x14ac:dyDescent="0.25">
      <c r="A194" s="4">
        <v>50</v>
      </c>
      <c r="B194" s="4">
        <v>1</v>
      </c>
      <c r="C194" s="4">
        <v>0</v>
      </c>
      <c r="D194" s="4">
        <v>2</v>
      </c>
      <c r="E194" s="4">
        <v>0</v>
      </c>
      <c r="F194" s="4">
        <f>ROUND(F193,O194)</f>
        <v>3513.28</v>
      </c>
      <c r="G194" s="4" t="s">
        <v>118</v>
      </c>
      <c r="H194" s="4" t="s">
        <v>119</v>
      </c>
      <c r="I194" s="4"/>
      <c r="J194" s="4"/>
      <c r="K194" s="4">
        <v>212</v>
      </c>
      <c r="L194" s="4">
        <v>28</v>
      </c>
      <c r="M194" s="4">
        <v>0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3513.28</v>
      </c>
      <c r="X194" s="4">
        <v>1</v>
      </c>
      <c r="Y194" s="4">
        <v>94222.53</v>
      </c>
      <c r="Z194" s="4"/>
      <c r="AA194" s="4"/>
      <c r="AB194" s="4"/>
    </row>
    <row r="195" spans="1:245" x14ac:dyDescent="0.25">
      <c r="A195" s="4">
        <v>50</v>
      </c>
      <c r="B195" s="4">
        <v>1</v>
      </c>
      <c r="C195" s="4">
        <v>0</v>
      </c>
      <c r="D195" s="4">
        <v>2</v>
      </c>
      <c r="E195" s="4">
        <v>0</v>
      </c>
      <c r="F195" s="4">
        <f>ROUND(F194*0.22,O195)</f>
        <v>772.92</v>
      </c>
      <c r="G195" s="4" t="s">
        <v>120</v>
      </c>
      <c r="H195" s="4" t="s">
        <v>121</v>
      </c>
      <c r="I195" s="4"/>
      <c r="J195" s="4"/>
      <c r="K195" s="4">
        <v>212</v>
      </c>
      <c r="L195" s="4">
        <v>29</v>
      </c>
      <c r="M195" s="4">
        <v>0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772.92</v>
      </c>
      <c r="X195" s="4">
        <v>1</v>
      </c>
      <c r="Y195" s="4">
        <v>20728.96</v>
      </c>
      <c r="Z195" s="4"/>
      <c r="AA195" s="4"/>
      <c r="AB195" s="4"/>
    </row>
    <row r="196" spans="1:245" x14ac:dyDescent="0.25">
      <c r="A196" s="4">
        <v>50</v>
      </c>
      <c r="B196" s="4">
        <v>1</v>
      </c>
      <c r="C196" s="4">
        <v>0</v>
      </c>
      <c r="D196" s="4">
        <v>2</v>
      </c>
      <c r="E196" s="4">
        <v>213</v>
      </c>
      <c r="F196" s="4">
        <f>ROUND(F194+F195,O196)</f>
        <v>4286.2</v>
      </c>
      <c r="G196" s="4" t="s">
        <v>122</v>
      </c>
      <c r="H196" s="4" t="s">
        <v>116</v>
      </c>
      <c r="I196" s="4"/>
      <c r="J196" s="4"/>
      <c r="K196" s="4">
        <v>212</v>
      </c>
      <c r="L196" s="4">
        <v>30</v>
      </c>
      <c r="M196" s="4">
        <v>0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4286.2</v>
      </c>
      <c r="X196" s="4">
        <v>1</v>
      </c>
      <c r="Y196" s="4">
        <v>114951.49</v>
      </c>
      <c r="Z196" s="4"/>
      <c r="AA196" s="4"/>
      <c r="AB196" s="4"/>
    </row>
    <row r="198" spans="1:245" x14ac:dyDescent="0.25">
      <c r="A198" s="1">
        <v>4</v>
      </c>
      <c r="B198" s="1">
        <v>1</v>
      </c>
      <c r="C198" s="1"/>
      <c r="D198" s="1">
        <f>ROW(A209)</f>
        <v>209</v>
      </c>
      <c r="E198" s="1"/>
      <c r="F198" s="1" t="s">
        <v>13</v>
      </c>
      <c r="G198" s="1" t="s">
        <v>222</v>
      </c>
      <c r="H198" s="1" t="s">
        <v>3</v>
      </c>
      <c r="I198" s="1">
        <v>0</v>
      </c>
      <c r="J198" s="1"/>
      <c r="K198" s="1">
        <v>0</v>
      </c>
      <c r="L198" s="1"/>
      <c r="M198" s="1" t="s">
        <v>3</v>
      </c>
      <c r="N198" s="1"/>
      <c r="O198" s="1"/>
      <c r="P198" s="1"/>
      <c r="Q198" s="1"/>
      <c r="R198" s="1"/>
      <c r="S198" s="1">
        <v>79194375</v>
      </c>
      <c r="T198" s="1"/>
      <c r="U198" s="1" t="s">
        <v>3</v>
      </c>
      <c r="V198" s="1">
        <v>0</v>
      </c>
      <c r="W198" s="1"/>
      <c r="X198" s="1"/>
      <c r="Y198" s="1"/>
      <c r="Z198" s="1"/>
      <c r="AA198" s="1"/>
      <c r="AB198" s="1" t="s">
        <v>3</v>
      </c>
      <c r="AC198" s="1" t="s">
        <v>3</v>
      </c>
      <c r="AD198" s="1" t="s">
        <v>3</v>
      </c>
      <c r="AE198" s="1" t="s">
        <v>3</v>
      </c>
      <c r="AF198" s="1" t="s">
        <v>3</v>
      </c>
      <c r="AG198" s="1" t="s">
        <v>3</v>
      </c>
      <c r="AH198" s="1"/>
      <c r="AI198" s="1"/>
      <c r="AJ198" s="1"/>
      <c r="AK198" s="1"/>
      <c r="AL198" s="1"/>
      <c r="AM198" s="1"/>
      <c r="AN198" s="1"/>
      <c r="AO198" s="1"/>
      <c r="AP198" s="1" t="s">
        <v>3</v>
      </c>
      <c r="AQ198" s="1" t="s">
        <v>3</v>
      </c>
      <c r="AR198" s="1" t="s">
        <v>3</v>
      </c>
      <c r="AS198" s="1"/>
      <c r="AT198" s="1"/>
      <c r="AU198" s="1"/>
      <c r="AV198" s="1"/>
      <c r="AW198" s="1"/>
      <c r="AX198" s="1"/>
      <c r="AY198" s="1"/>
      <c r="AZ198" s="1" t="s">
        <v>3</v>
      </c>
      <c r="BA198" s="1"/>
      <c r="BB198" s="1" t="s">
        <v>3</v>
      </c>
      <c r="BC198" s="1" t="s">
        <v>3</v>
      </c>
      <c r="BD198" s="1" t="s">
        <v>3</v>
      </c>
      <c r="BE198" s="1" t="s">
        <v>3</v>
      </c>
      <c r="BF198" s="1" t="s">
        <v>3</v>
      </c>
      <c r="BG198" s="1" t="s">
        <v>3</v>
      </c>
      <c r="BH198" s="1" t="s">
        <v>3</v>
      </c>
      <c r="BI198" s="1" t="s">
        <v>3</v>
      </c>
      <c r="BJ198" s="1" t="s">
        <v>3</v>
      </c>
      <c r="BK198" s="1" t="s">
        <v>3</v>
      </c>
      <c r="BL198" s="1" t="s">
        <v>3</v>
      </c>
      <c r="BM198" s="1" t="s">
        <v>3</v>
      </c>
      <c r="BN198" s="1" t="s">
        <v>3</v>
      </c>
      <c r="BO198" s="1" t="s">
        <v>3</v>
      </c>
      <c r="BP198" s="1" t="s">
        <v>3</v>
      </c>
      <c r="BQ198" s="1"/>
      <c r="BR198" s="1"/>
      <c r="BS198" s="1"/>
      <c r="BT198" s="1"/>
      <c r="BU198" s="1"/>
      <c r="BV198" s="1"/>
      <c r="BW198" s="1"/>
      <c r="BX198" s="1">
        <v>0</v>
      </c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>
        <v>0</v>
      </c>
    </row>
    <row r="200" spans="1:245" x14ac:dyDescent="0.25">
      <c r="A200" s="2">
        <v>52</v>
      </c>
      <c r="B200" s="2">
        <f t="shared" ref="B200:G200" si="101">B209</f>
        <v>1</v>
      </c>
      <c r="C200" s="2">
        <f t="shared" si="101"/>
        <v>4</v>
      </c>
      <c r="D200" s="2">
        <f t="shared" si="101"/>
        <v>198</v>
      </c>
      <c r="E200" s="2">
        <f t="shared" si="101"/>
        <v>0</v>
      </c>
      <c r="F200" s="2" t="str">
        <f t="shared" si="101"/>
        <v>Новый раздел</v>
      </c>
      <c r="G200" s="2" t="str">
        <f t="shared" si="101"/>
        <v>Пусконаладочные работы</v>
      </c>
      <c r="H200" s="2"/>
      <c r="I200" s="2"/>
      <c r="J200" s="2"/>
      <c r="K200" s="2"/>
      <c r="L200" s="2"/>
      <c r="M200" s="2"/>
      <c r="N200" s="2"/>
      <c r="O200" s="2">
        <f t="shared" ref="O200:AT200" si="102">O209</f>
        <v>1278.01</v>
      </c>
      <c r="P200" s="2">
        <f t="shared" si="102"/>
        <v>0</v>
      </c>
      <c r="Q200" s="2">
        <f t="shared" si="102"/>
        <v>557.1</v>
      </c>
      <c r="R200" s="2">
        <f t="shared" si="102"/>
        <v>37.549999999999997</v>
      </c>
      <c r="S200" s="2">
        <f t="shared" si="102"/>
        <v>720.91</v>
      </c>
      <c r="T200" s="2">
        <f t="shared" si="102"/>
        <v>0</v>
      </c>
      <c r="U200" s="2">
        <f t="shared" si="102"/>
        <v>55.808480000000003</v>
      </c>
      <c r="V200" s="2">
        <f t="shared" si="102"/>
        <v>0</v>
      </c>
      <c r="W200" s="2">
        <f t="shared" si="102"/>
        <v>0</v>
      </c>
      <c r="X200" s="2">
        <f t="shared" si="102"/>
        <v>533.48</v>
      </c>
      <c r="Y200" s="2">
        <f t="shared" si="102"/>
        <v>259.52</v>
      </c>
      <c r="Z200" s="2">
        <f t="shared" si="102"/>
        <v>0</v>
      </c>
      <c r="AA200" s="2">
        <f t="shared" si="102"/>
        <v>0</v>
      </c>
      <c r="AB200" s="2">
        <f t="shared" si="102"/>
        <v>1278.01</v>
      </c>
      <c r="AC200" s="2">
        <f t="shared" si="102"/>
        <v>0</v>
      </c>
      <c r="AD200" s="2">
        <f t="shared" si="102"/>
        <v>557.1</v>
      </c>
      <c r="AE200" s="2">
        <f t="shared" si="102"/>
        <v>37.549999999999997</v>
      </c>
      <c r="AF200" s="2">
        <f t="shared" si="102"/>
        <v>720.91</v>
      </c>
      <c r="AG200" s="2">
        <f t="shared" si="102"/>
        <v>0</v>
      </c>
      <c r="AH200" s="2">
        <f t="shared" si="102"/>
        <v>55.808480000000003</v>
      </c>
      <c r="AI200" s="2">
        <f t="shared" si="102"/>
        <v>0</v>
      </c>
      <c r="AJ200" s="2">
        <f t="shared" si="102"/>
        <v>0</v>
      </c>
      <c r="AK200" s="2">
        <f t="shared" si="102"/>
        <v>533.48</v>
      </c>
      <c r="AL200" s="2">
        <f t="shared" si="102"/>
        <v>259.52</v>
      </c>
      <c r="AM200" s="2">
        <f t="shared" si="102"/>
        <v>0</v>
      </c>
      <c r="AN200" s="2">
        <f t="shared" si="102"/>
        <v>0</v>
      </c>
      <c r="AO200" s="2">
        <f t="shared" si="102"/>
        <v>0</v>
      </c>
      <c r="AP200" s="2">
        <f t="shared" si="102"/>
        <v>0</v>
      </c>
      <c r="AQ200" s="2">
        <f t="shared" si="102"/>
        <v>0</v>
      </c>
      <c r="AR200" s="2">
        <f t="shared" si="102"/>
        <v>2071.0100000000002</v>
      </c>
      <c r="AS200" s="2">
        <f t="shared" si="102"/>
        <v>557.1</v>
      </c>
      <c r="AT200" s="2">
        <f t="shared" si="102"/>
        <v>0</v>
      </c>
      <c r="AU200" s="2">
        <f t="shared" ref="AU200:BZ200" si="103">AU209</f>
        <v>1513.91</v>
      </c>
      <c r="AV200" s="2">
        <f t="shared" si="103"/>
        <v>0</v>
      </c>
      <c r="AW200" s="2">
        <f t="shared" si="103"/>
        <v>0</v>
      </c>
      <c r="AX200" s="2">
        <f t="shared" si="103"/>
        <v>0</v>
      </c>
      <c r="AY200" s="2">
        <f t="shared" si="103"/>
        <v>0</v>
      </c>
      <c r="AZ200" s="2">
        <f t="shared" si="103"/>
        <v>0</v>
      </c>
      <c r="BA200" s="2">
        <f t="shared" si="103"/>
        <v>0</v>
      </c>
      <c r="BB200" s="2">
        <f t="shared" si="103"/>
        <v>0</v>
      </c>
      <c r="BC200" s="2">
        <f t="shared" si="103"/>
        <v>0</v>
      </c>
      <c r="BD200" s="2">
        <f t="shared" si="103"/>
        <v>0</v>
      </c>
      <c r="BE200" s="2">
        <f t="shared" si="103"/>
        <v>0</v>
      </c>
      <c r="BF200" s="2">
        <f t="shared" si="103"/>
        <v>0</v>
      </c>
      <c r="BG200" s="2">
        <f t="shared" si="103"/>
        <v>0</v>
      </c>
      <c r="BH200" s="2">
        <f t="shared" si="103"/>
        <v>0</v>
      </c>
      <c r="BI200" s="2">
        <f t="shared" si="103"/>
        <v>0</v>
      </c>
      <c r="BJ200" s="2">
        <f t="shared" si="103"/>
        <v>0</v>
      </c>
      <c r="BK200" s="2">
        <f t="shared" si="103"/>
        <v>0</v>
      </c>
      <c r="BL200" s="2">
        <f t="shared" si="103"/>
        <v>0</v>
      </c>
      <c r="BM200" s="2">
        <f t="shared" si="103"/>
        <v>0</v>
      </c>
      <c r="BN200" s="2">
        <f t="shared" si="103"/>
        <v>0</v>
      </c>
      <c r="BO200" s="2">
        <f t="shared" si="103"/>
        <v>0</v>
      </c>
      <c r="BP200" s="2">
        <f t="shared" si="103"/>
        <v>0</v>
      </c>
      <c r="BQ200" s="2">
        <f t="shared" si="103"/>
        <v>0</v>
      </c>
      <c r="BR200" s="2">
        <f t="shared" si="103"/>
        <v>0</v>
      </c>
      <c r="BS200" s="2">
        <f t="shared" si="103"/>
        <v>0</v>
      </c>
      <c r="BT200" s="2">
        <f t="shared" si="103"/>
        <v>0</v>
      </c>
      <c r="BU200" s="2">
        <f t="shared" si="103"/>
        <v>0</v>
      </c>
      <c r="BV200" s="2">
        <f t="shared" si="103"/>
        <v>0</v>
      </c>
      <c r="BW200" s="2">
        <f t="shared" si="103"/>
        <v>0</v>
      </c>
      <c r="BX200" s="2">
        <f t="shared" si="103"/>
        <v>0</v>
      </c>
      <c r="BY200" s="2">
        <f t="shared" si="103"/>
        <v>0</v>
      </c>
      <c r="BZ200" s="2">
        <f t="shared" si="103"/>
        <v>0</v>
      </c>
      <c r="CA200" s="2">
        <f t="shared" ref="CA200:DF200" si="104">CA209</f>
        <v>2071.0100000000002</v>
      </c>
      <c r="CB200" s="2">
        <f t="shared" si="104"/>
        <v>557.1</v>
      </c>
      <c r="CC200" s="2">
        <f t="shared" si="104"/>
        <v>0</v>
      </c>
      <c r="CD200" s="2">
        <f t="shared" si="104"/>
        <v>1513.91</v>
      </c>
      <c r="CE200" s="2">
        <f t="shared" si="104"/>
        <v>0</v>
      </c>
      <c r="CF200" s="2">
        <f t="shared" si="104"/>
        <v>0</v>
      </c>
      <c r="CG200" s="2">
        <f t="shared" si="104"/>
        <v>0</v>
      </c>
      <c r="CH200" s="2">
        <f t="shared" si="104"/>
        <v>0</v>
      </c>
      <c r="CI200" s="2">
        <f t="shared" si="104"/>
        <v>0</v>
      </c>
      <c r="CJ200" s="2">
        <f t="shared" si="104"/>
        <v>0</v>
      </c>
      <c r="CK200" s="2">
        <f t="shared" si="104"/>
        <v>0</v>
      </c>
      <c r="CL200" s="2">
        <f t="shared" si="104"/>
        <v>0</v>
      </c>
      <c r="CM200" s="2">
        <f t="shared" si="104"/>
        <v>0</v>
      </c>
      <c r="CN200" s="2">
        <f t="shared" si="104"/>
        <v>0</v>
      </c>
      <c r="CO200" s="2">
        <f t="shared" si="104"/>
        <v>0</v>
      </c>
      <c r="CP200" s="2">
        <f t="shared" si="104"/>
        <v>0</v>
      </c>
      <c r="CQ200" s="2">
        <f t="shared" si="104"/>
        <v>0</v>
      </c>
      <c r="CR200" s="2">
        <f t="shared" si="104"/>
        <v>0</v>
      </c>
      <c r="CS200" s="2">
        <f t="shared" si="104"/>
        <v>0</v>
      </c>
      <c r="CT200" s="2">
        <f t="shared" si="104"/>
        <v>0</v>
      </c>
      <c r="CU200" s="2">
        <f t="shared" si="104"/>
        <v>0</v>
      </c>
      <c r="CV200" s="2">
        <f t="shared" si="104"/>
        <v>0</v>
      </c>
      <c r="CW200" s="2">
        <f t="shared" si="104"/>
        <v>0</v>
      </c>
      <c r="CX200" s="2">
        <f t="shared" si="104"/>
        <v>0</v>
      </c>
      <c r="CY200" s="2">
        <f t="shared" si="104"/>
        <v>0</v>
      </c>
      <c r="CZ200" s="2">
        <f t="shared" si="104"/>
        <v>0</v>
      </c>
      <c r="DA200" s="2">
        <f t="shared" si="104"/>
        <v>0</v>
      </c>
      <c r="DB200" s="2">
        <f t="shared" si="104"/>
        <v>0</v>
      </c>
      <c r="DC200" s="2">
        <f t="shared" si="104"/>
        <v>0</v>
      </c>
      <c r="DD200" s="2">
        <f t="shared" si="104"/>
        <v>0</v>
      </c>
      <c r="DE200" s="2">
        <f t="shared" si="104"/>
        <v>0</v>
      </c>
      <c r="DF200" s="2">
        <f t="shared" si="104"/>
        <v>0</v>
      </c>
      <c r="DG200" s="3">
        <f t="shared" ref="DG200:EL200" si="105">DG209</f>
        <v>0</v>
      </c>
      <c r="DH200" s="3">
        <f t="shared" si="105"/>
        <v>0</v>
      </c>
      <c r="DI200" s="3">
        <f t="shared" si="105"/>
        <v>0</v>
      </c>
      <c r="DJ200" s="3">
        <f t="shared" si="105"/>
        <v>0</v>
      </c>
      <c r="DK200" s="3">
        <f t="shared" si="105"/>
        <v>0</v>
      </c>
      <c r="DL200" s="3">
        <f t="shared" si="105"/>
        <v>0</v>
      </c>
      <c r="DM200" s="3">
        <f t="shared" si="105"/>
        <v>0</v>
      </c>
      <c r="DN200" s="3">
        <f t="shared" si="105"/>
        <v>0</v>
      </c>
      <c r="DO200" s="3">
        <f t="shared" si="105"/>
        <v>0</v>
      </c>
      <c r="DP200" s="3">
        <f t="shared" si="105"/>
        <v>0</v>
      </c>
      <c r="DQ200" s="3">
        <f t="shared" si="105"/>
        <v>0</v>
      </c>
      <c r="DR200" s="3">
        <f t="shared" si="105"/>
        <v>0</v>
      </c>
      <c r="DS200" s="3">
        <f t="shared" si="105"/>
        <v>0</v>
      </c>
      <c r="DT200" s="3">
        <f t="shared" si="105"/>
        <v>0</v>
      </c>
      <c r="DU200" s="3">
        <f t="shared" si="105"/>
        <v>0</v>
      </c>
      <c r="DV200" s="3">
        <f t="shared" si="105"/>
        <v>0</v>
      </c>
      <c r="DW200" s="3">
        <f t="shared" si="105"/>
        <v>0</v>
      </c>
      <c r="DX200" s="3">
        <f t="shared" si="105"/>
        <v>0</v>
      </c>
      <c r="DY200" s="3">
        <f t="shared" si="105"/>
        <v>0</v>
      </c>
      <c r="DZ200" s="3">
        <f t="shared" si="105"/>
        <v>0</v>
      </c>
      <c r="EA200" s="3">
        <f t="shared" si="105"/>
        <v>0</v>
      </c>
      <c r="EB200" s="3">
        <f t="shared" si="105"/>
        <v>0</v>
      </c>
      <c r="EC200" s="3">
        <f t="shared" si="105"/>
        <v>0</v>
      </c>
      <c r="ED200" s="3">
        <f t="shared" si="105"/>
        <v>0</v>
      </c>
      <c r="EE200" s="3">
        <f t="shared" si="105"/>
        <v>0</v>
      </c>
      <c r="EF200" s="3">
        <f t="shared" si="105"/>
        <v>0</v>
      </c>
      <c r="EG200" s="3">
        <f t="shared" si="105"/>
        <v>0</v>
      </c>
      <c r="EH200" s="3">
        <f t="shared" si="105"/>
        <v>0</v>
      </c>
      <c r="EI200" s="3">
        <f t="shared" si="105"/>
        <v>0</v>
      </c>
      <c r="EJ200" s="3">
        <f t="shared" si="105"/>
        <v>0</v>
      </c>
      <c r="EK200" s="3">
        <f t="shared" si="105"/>
        <v>0</v>
      </c>
      <c r="EL200" s="3">
        <f t="shared" si="105"/>
        <v>0</v>
      </c>
      <c r="EM200" s="3">
        <f t="shared" ref="EM200:FR200" si="106">EM209</f>
        <v>0</v>
      </c>
      <c r="EN200" s="3">
        <f t="shared" si="106"/>
        <v>0</v>
      </c>
      <c r="EO200" s="3">
        <f t="shared" si="106"/>
        <v>0</v>
      </c>
      <c r="EP200" s="3">
        <f t="shared" si="106"/>
        <v>0</v>
      </c>
      <c r="EQ200" s="3">
        <f t="shared" si="106"/>
        <v>0</v>
      </c>
      <c r="ER200" s="3">
        <f t="shared" si="106"/>
        <v>0</v>
      </c>
      <c r="ES200" s="3">
        <f t="shared" si="106"/>
        <v>0</v>
      </c>
      <c r="ET200" s="3">
        <f t="shared" si="106"/>
        <v>0</v>
      </c>
      <c r="EU200" s="3">
        <f t="shared" si="106"/>
        <v>0</v>
      </c>
      <c r="EV200" s="3">
        <f t="shared" si="106"/>
        <v>0</v>
      </c>
      <c r="EW200" s="3">
        <f t="shared" si="106"/>
        <v>0</v>
      </c>
      <c r="EX200" s="3">
        <f t="shared" si="106"/>
        <v>0</v>
      </c>
      <c r="EY200" s="3">
        <f t="shared" si="106"/>
        <v>0</v>
      </c>
      <c r="EZ200" s="3">
        <f t="shared" si="106"/>
        <v>0</v>
      </c>
      <c r="FA200" s="3">
        <f t="shared" si="106"/>
        <v>0</v>
      </c>
      <c r="FB200" s="3">
        <f t="shared" si="106"/>
        <v>0</v>
      </c>
      <c r="FC200" s="3">
        <f t="shared" si="106"/>
        <v>0</v>
      </c>
      <c r="FD200" s="3">
        <f t="shared" si="106"/>
        <v>0</v>
      </c>
      <c r="FE200" s="3">
        <f t="shared" si="106"/>
        <v>0</v>
      </c>
      <c r="FF200" s="3">
        <f t="shared" si="106"/>
        <v>0</v>
      </c>
      <c r="FG200" s="3">
        <f t="shared" si="106"/>
        <v>0</v>
      </c>
      <c r="FH200" s="3">
        <f t="shared" si="106"/>
        <v>0</v>
      </c>
      <c r="FI200" s="3">
        <f t="shared" si="106"/>
        <v>0</v>
      </c>
      <c r="FJ200" s="3">
        <f t="shared" si="106"/>
        <v>0</v>
      </c>
      <c r="FK200" s="3">
        <f t="shared" si="106"/>
        <v>0</v>
      </c>
      <c r="FL200" s="3">
        <f t="shared" si="106"/>
        <v>0</v>
      </c>
      <c r="FM200" s="3">
        <f t="shared" si="106"/>
        <v>0</v>
      </c>
      <c r="FN200" s="3">
        <f t="shared" si="106"/>
        <v>0</v>
      </c>
      <c r="FO200" s="3">
        <f t="shared" si="106"/>
        <v>0</v>
      </c>
      <c r="FP200" s="3">
        <f t="shared" si="106"/>
        <v>0</v>
      </c>
      <c r="FQ200" s="3">
        <f t="shared" si="106"/>
        <v>0</v>
      </c>
      <c r="FR200" s="3">
        <f t="shared" si="106"/>
        <v>0</v>
      </c>
      <c r="FS200" s="3">
        <f t="shared" ref="FS200:GX200" si="107">FS209</f>
        <v>0</v>
      </c>
      <c r="FT200" s="3">
        <f t="shared" si="107"/>
        <v>0</v>
      </c>
      <c r="FU200" s="3">
        <f t="shared" si="107"/>
        <v>0</v>
      </c>
      <c r="FV200" s="3">
        <f t="shared" si="107"/>
        <v>0</v>
      </c>
      <c r="FW200" s="3">
        <f t="shared" si="107"/>
        <v>0</v>
      </c>
      <c r="FX200" s="3">
        <f t="shared" si="107"/>
        <v>0</v>
      </c>
      <c r="FY200" s="3">
        <f t="shared" si="107"/>
        <v>0</v>
      </c>
      <c r="FZ200" s="3">
        <f t="shared" si="107"/>
        <v>0</v>
      </c>
      <c r="GA200" s="3">
        <f t="shared" si="107"/>
        <v>0</v>
      </c>
      <c r="GB200" s="3">
        <f t="shared" si="107"/>
        <v>0</v>
      </c>
      <c r="GC200" s="3">
        <f t="shared" si="107"/>
        <v>0</v>
      </c>
      <c r="GD200" s="3">
        <f t="shared" si="107"/>
        <v>0</v>
      </c>
      <c r="GE200" s="3">
        <f t="shared" si="107"/>
        <v>0</v>
      </c>
      <c r="GF200" s="3">
        <f t="shared" si="107"/>
        <v>0</v>
      </c>
      <c r="GG200" s="3">
        <f t="shared" si="107"/>
        <v>0</v>
      </c>
      <c r="GH200" s="3">
        <f t="shared" si="107"/>
        <v>0</v>
      </c>
      <c r="GI200" s="3">
        <f t="shared" si="107"/>
        <v>0</v>
      </c>
      <c r="GJ200" s="3">
        <f t="shared" si="107"/>
        <v>0</v>
      </c>
      <c r="GK200" s="3">
        <f t="shared" si="107"/>
        <v>0</v>
      </c>
      <c r="GL200" s="3">
        <f t="shared" si="107"/>
        <v>0</v>
      </c>
      <c r="GM200" s="3">
        <f t="shared" si="107"/>
        <v>0</v>
      </c>
      <c r="GN200" s="3">
        <f t="shared" si="107"/>
        <v>0</v>
      </c>
      <c r="GO200" s="3">
        <f t="shared" si="107"/>
        <v>0</v>
      </c>
      <c r="GP200" s="3">
        <f t="shared" si="107"/>
        <v>0</v>
      </c>
      <c r="GQ200" s="3">
        <f t="shared" si="107"/>
        <v>0</v>
      </c>
      <c r="GR200" s="3">
        <f t="shared" si="107"/>
        <v>0</v>
      </c>
      <c r="GS200" s="3">
        <f t="shared" si="107"/>
        <v>0</v>
      </c>
      <c r="GT200" s="3">
        <f t="shared" si="107"/>
        <v>0</v>
      </c>
      <c r="GU200" s="3">
        <f t="shared" si="107"/>
        <v>0</v>
      </c>
      <c r="GV200" s="3">
        <f t="shared" si="107"/>
        <v>0</v>
      </c>
      <c r="GW200" s="3">
        <f t="shared" si="107"/>
        <v>0</v>
      </c>
      <c r="GX200" s="3">
        <f t="shared" si="107"/>
        <v>0</v>
      </c>
    </row>
    <row r="202" spans="1:245" x14ac:dyDescent="0.25">
      <c r="A202">
        <v>17</v>
      </c>
      <c r="B202">
        <v>1</v>
      </c>
      <c r="C202">
        <f>ROW(SmtRes!A102)</f>
        <v>102</v>
      </c>
      <c r="D202">
        <f>ROW(EtalonRes!A102)</f>
        <v>102</v>
      </c>
      <c r="E202" t="s">
        <v>223</v>
      </c>
      <c r="F202" t="s">
        <v>224</v>
      </c>
      <c r="G202" t="s">
        <v>225</v>
      </c>
      <c r="H202" t="s">
        <v>18</v>
      </c>
      <c r="I202">
        <v>1</v>
      </c>
      <c r="J202">
        <v>0</v>
      </c>
      <c r="K202">
        <v>1</v>
      </c>
      <c r="O202">
        <f t="shared" ref="O202:O207" si="108">ROUND(CP202,2)</f>
        <v>379.15</v>
      </c>
      <c r="P202">
        <f t="shared" ref="P202:P207" si="109">ROUND(CQ202*I202,2)</f>
        <v>0</v>
      </c>
      <c r="Q202">
        <f t="shared" ref="Q202:Q207" si="110">ROUND(CR202*I202,2)</f>
        <v>0</v>
      </c>
      <c r="R202">
        <f t="shared" ref="R202:R207" si="111">ROUND(CS202*I202,2)</f>
        <v>0</v>
      </c>
      <c r="S202">
        <f t="shared" ref="S202:S207" si="112">ROUND(CT202*I202,2)</f>
        <v>379.15</v>
      </c>
      <c r="T202">
        <f t="shared" ref="T202:T207" si="113">ROUND(CU202*I202,2)</f>
        <v>0</v>
      </c>
      <c r="U202">
        <f t="shared" ref="U202:U207" si="114">ROUND(CV202*I202,7)</f>
        <v>29.25</v>
      </c>
      <c r="V202">
        <f t="shared" ref="V202:V207" si="115">ROUND(CW202*I202,7)</f>
        <v>0</v>
      </c>
      <c r="W202">
        <f t="shared" ref="W202:W207" si="116">ROUND(CX202*I202,2)</f>
        <v>0</v>
      </c>
      <c r="X202">
        <f t="shared" ref="X202:Y207" si="117">ROUND(CY202,2)</f>
        <v>280.57</v>
      </c>
      <c r="Y202">
        <f t="shared" si="117"/>
        <v>136.49</v>
      </c>
      <c r="AA202">
        <v>79194374</v>
      </c>
      <c r="AB202">
        <f t="shared" ref="AB202:AB207" si="118">ROUND((AC202+AD202+AF202),6)</f>
        <v>379.14499999999998</v>
      </c>
      <c r="AC202">
        <f t="shared" ref="AC202:AC207" si="119">ROUND((ES202),6)</f>
        <v>0</v>
      </c>
      <c r="AD202">
        <f>ROUND(((((ET202*ROUND(1.3,7)))-((EU202*ROUND(1.3,7))))+AE202),6)</f>
        <v>0</v>
      </c>
      <c r="AE202">
        <f t="shared" ref="AE202:AF206" si="120">ROUND(((EU202*ROUND(1.3,7))),6)</f>
        <v>0</v>
      </c>
      <c r="AF202">
        <f t="shared" si="120"/>
        <v>379.14499999999998</v>
      </c>
      <c r="AG202">
        <f t="shared" ref="AG202:AG207" si="121">ROUND((AP202),6)</f>
        <v>0</v>
      </c>
      <c r="AH202">
        <f t="shared" ref="AH202:AI206" si="122">((EW202*ROUND(1.3,7)))</f>
        <v>29.25</v>
      </c>
      <c r="AI202">
        <f t="shared" si="122"/>
        <v>0</v>
      </c>
      <c r="AJ202">
        <f t="shared" ref="AJ202:AJ207" si="123">(AS202)</f>
        <v>0</v>
      </c>
      <c r="AK202">
        <v>291.64999999999998</v>
      </c>
      <c r="AL202">
        <v>0</v>
      </c>
      <c r="AM202">
        <v>0</v>
      </c>
      <c r="AN202">
        <v>0</v>
      </c>
      <c r="AO202">
        <v>291.64999999999998</v>
      </c>
      <c r="AP202">
        <v>0</v>
      </c>
      <c r="AQ202">
        <v>22.5</v>
      </c>
      <c r="AR202">
        <v>0</v>
      </c>
      <c r="AS202">
        <v>0</v>
      </c>
      <c r="AT202">
        <v>74</v>
      </c>
      <c r="AU202">
        <v>36</v>
      </c>
      <c r="AV202">
        <v>1</v>
      </c>
      <c r="AW202">
        <v>1</v>
      </c>
      <c r="AZ202">
        <v>1</v>
      </c>
      <c r="BA202">
        <v>56.02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4</v>
      </c>
      <c r="BJ202" t="s">
        <v>226</v>
      </c>
      <c r="BM202">
        <v>200001</v>
      </c>
      <c r="BN202">
        <v>0</v>
      </c>
      <c r="BO202" t="s">
        <v>20</v>
      </c>
      <c r="BP202">
        <v>1</v>
      </c>
      <c r="BQ202">
        <v>4</v>
      </c>
      <c r="BR202">
        <v>0</v>
      </c>
      <c r="BS202">
        <v>56.02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74</v>
      </c>
      <c r="CA202">
        <v>36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491</v>
      </c>
      <c r="CO202">
        <v>0</v>
      </c>
      <c r="CP202">
        <f t="shared" ref="CP202:CP207" si="124">(P202+Q202+S202)</f>
        <v>379.15</v>
      </c>
      <c r="CQ202">
        <f t="shared" ref="CQ202:CQ207" si="125">AC202*BC202</f>
        <v>0</v>
      </c>
      <c r="CR202">
        <f>((((ET202*ROUND(1.3,7)))*BB202-((EU202*ROUND(1.3,7))))+AE202)</f>
        <v>0</v>
      </c>
      <c r="CS202">
        <f t="shared" ref="CS202:CX207" si="126">AE202</f>
        <v>0</v>
      </c>
      <c r="CT202">
        <f t="shared" si="126"/>
        <v>379.14499999999998</v>
      </c>
      <c r="CU202">
        <f t="shared" si="126"/>
        <v>0</v>
      </c>
      <c r="CV202">
        <f t="shared" si="126"/>
        <v>29.25</v>
      </c>
      <c r="CW202">
        <f t="shared" si="126"/>
        <v>0</v>
      </c>
      <c r="CX202">
        <f t="shared" si="126"/>
        <v>0</v>
      </c>
      <c r="CY202">
        <f t="shared" ref="CY202:CY207" si="127">(((S202+R202)*AT202)/100)</f>
        <v>280.57099999999997</v>
      </c>
      <c r="CZ202">
        <f t="shared" ref="CZ202:CZ207" si="128">(((S202+R202)*AU202)/100)</f>
        <v>136.494</v>
      </c>
      <c r="DC202" t="s">
        <v>3</v>
      </c>
      <c r="DD202" t="s">
        <v>3</v>
      </c>
      <c r="DE202" t="s">
        <v>227</v>
      </c>
      <c r="DF202" t="s">
        <v>227</v>
      </c>
      <c r="DG202" t="s">
        <v>227</v>
      </c>
      <c r="DH202" t="s">
        <v>3</v>
      </c>
      <c r="DI202" t="s">
        <v>227</v>
      </c>
      <c r="DJ202" t="s">
        <v>227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18</v>
      </c>
      <c r="DW202" t="s">
        <v>18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71527435</v>
      </c>
      <c r="EF202">
        <v>4</v>
      </c>
      <c r="EG202" t="s">
        <v>222</v>
      </c>
      <c r="EH202">
        <v>83</v>
      </c>
      <c r="EI202" t="s">
        <v>222</v>
      </c>
      <c r="EJ202">
        <v>4</v>
      </c>
      <c r="EK202">
        <v>200001</v>
      </c>
      <c r="EL202" t="s">
        <v>228</v>
      </c>
      <c r="EM202" t="s">
        <v>229</v>
      </c>
      <c r="EO202" t="s">
        <v>230</v>
      </c>
      <c r="EQ202">
        <v>0</v>
      </c>
      <c r="ER202">
        <v>291.64999999999998</v>
      </c>
      <c r="ES202">
        <v>0</v>
      </c>
      <c r="ET202">
        <v>0</v>
      </c>
      <c r="EU202">
        <v>0</v>
      </c>
      <c r="EV202">
        <v>291.64999999999998</v>
      </c>
      <c r="EW202">
        <v>22.5</v>
      </c>
      <c r="EX202">
        <v>0</v>
      </c>
      <c r="EY202">
        <v>0</v>
      </c>
      <c r="FQ202">
        <v>0</v>
      </c>
      <c r="FR202">
        <f t="shared" ref="FR202:FR207" si="129">ROUND(IF(BI202=3,GM202,0),2)</f>
        <v>0</v>
      </c>
      <c r="FS202">
        <v>0</v>
      </c>
      <c r="FX202">
        <v>74</v>
      </c>
      <c r="FY202">
        <v>36</v>
      </c>
      <c r="GA202" t="s">
        <v>3</v>
      </c>
      <c r="GD202">
        <v>1</v>
      </c>
      <c r="GF202">
        <v>-651681851</v>
      </c>
      <c r="GG202">
        <v>2</v>
      </c>
      <c r="GH202">
        <v>1</v>
      </c>
      <c r="GI202">
        <v>4</v>
      </c>
      <c r="GJ202">
        <v>0</v>
      </c>
      <c r="GK202">
        <v>0</v>
      </c>
      <c r="GL202">
        <f t="shared" ref="GL202:GL207" si="130">ROUND(IF(AND(BH202=3,BI202=3,FS202&lt;&gt;0),P202,0),2)</f>
        <v>0</v>
      </c>
      <c r="GM202">
        <f t="shared" ref="GM202:GM207" si="131">ROUND(O202+X202+Y202,2)+GX202</f>
        <v>796.21</v>
      </c>
      <c r="GN202">
        <f t="shared" ref="GN202:GN207" si="132">IF(OR(BI202=0,BI202=1),GM202-GX202,0)</f>
        <v>0</v>
      </c>
      <c r="GO202">
        <f t="shared" ref="GO202:GO207" si="133">IF(BI202=2,GM202-GX202,0)</f>
        <v>0</v>
      </c>
      <c r="GP202">
        <f t="shared" ref="GP202:GP207" si="134">IF(BI202=4,GM202-GX202,0)</f>
        <v>796.21</v>
      </c>
      <c r="GR202">
        <v>0</v>
      </c>
      <c r="GS202">
        <v>3</v>
      </c>
      <c r="GT202">
        <v>0</v>
      </c>
      <c r="GU202" t="s">
        <v>3</v>
      </c>
      <c r="GV202">
        <f t="shared" ref="GV202:GV207" si="135">ROUND((GT202),6)</f>
        <v>0</v>
      </c>
      <c r="GW202">
        <v>1</v>
      </c>
      <c r="GX202">
        <f t="shared" ref="GX202:GX207" si="136">ROUND(HC202*I202,2)</f>
        <v>0</v>
      </c>
      <c r="HA202">
        <v>0</v>
      </c>
      <c r="HB202">
        <v>0</v>
      </c>
      <c r="HC202">
        <f t="shared" ref="HC202:HC207" si="137">GV202*GW202</f>
        <v>0</v>
      </c>
      <c r="HE202" t="s">
        <v>3</v>
      </c>
      <c r="HF202" t="s">
        <v>3</v>
      </c>
      <c r="HI202">
        <f t="shared" ref="HI202:HI207" si="138">ROUND(R202*BS202,2)</f>
        <v>0</v>
      </c>
      <c r="HJ202">
        <f t="shared" ref="HJ202:HJ207" si="139">ROUND(S202*BA202,2)</f>
        <v>21239.98</v>
      </c>
      <c r="HK202">
        <f t="shared" ref="HK202:HK207" si="140">ROUND((((HJ202+HI202)*AT202)/100),2)</f>
        <v>15717.59</v>
      </c>
      <c r="HL202">
        <f t="shared" ref="HL202:HL207" si="141">ROUND((((HJ202+HI202)*AU202)/100),2)</f>
        <v>7646.39</v>
      </c>
      <c r="HM202" t="s">
        <v>3</v>
      </c>
      <c r="HN202" t="s">
        <v>231</v>
      </c>
      <c r="HO202" t="s">
        <v>232</v>
      </c>
      <c r="HP202" t="s">
        <v>222</v>
      </c>
      <c r="HQ202" t="s">
        <v>222</v>
      </c>
      <c r="IK202">
        <v>0</v>
      </c>
    </row>
    <row r="203" spans="1:245" x14ac:dyDescent="0.25">
      <c r="A203">
        <v>17</v>
      </c>
      <c r="B203">
        <v>1</v>
      </c>
      <c r="C203">
        <f>ROW(SmtRes!A104)</f>
        <v>104</v>
      </c>
      <c r="D203">
        <f>ROW(EtalonRes!A104)</f>
        <v>104</v>
      </c>
      <c r="E203" t="s">
        <v>233</v>
      </c>
      <c r="F203" t="s">
        <v>234</v>
      </c>
      <c r="G203" t="s">
        <v>235</v>
      </c>
      <c r="H203" t="s">
        <v>236</v>
      </c>
      <c r="I203">
        <v>6</v>
      </c>
      <c r="J203">
        <v>0</v>
      </c>
      <c r="K203">
        <v>6</v>
      </c>
      <c r="O203">
        <f t="shared" si="108"/>
        <v>244.37</v>
      </c>
      <c r="P203">
        <f t="shared" si="109"/>
        <v>0</v>
      </c>
      <c r="Q203">
        <f t="shared" si="110"/>
        <v>0</v>
      </c>
      <c r="R203">
        <f t="shared" si="111"/>
        <v>0</v>
      </c>
      <c r="S203">
        <f t="shared" si="112"/>
        <v>244.37</v>
      </c>
      <c r="T203">
        <f t="shared" si="113"/>
        <v>0</v>
      </c>
      <c r="U203">
        <f t="shared" si="114"/>
        <v>18.954000000000001</v>
      </c>
      <c r="V203">
        <f t="shared" si="115"/>
        <v>0</v>
      </c>
      <c r="W203">
        <f t="shared" si="116"/>
        <v>0</v>
      </c>
      <c r="X203">
        <f t="shared" si="117"/>
        <v>180.83</v>
      </c>
      <c r="Y203">
        <f t="shared" si="117"/>
        <v>87.97</v>
      </c>
      <c r="AA203">
        <v>79194374</v>
      </c>
      <c r="AB203">
        <f t="shared" si="118"/>
        <v>40.728999999999999</v>
      </c>
      <c r="AC203">
        <f t="shared" si="119"/>
        <v>0</v>
      </c>
      <c r="AD203">
        <f>ROUND(((((ET203*ROUND(1.3,7)))-((EU203*ROUND(1.3,7))))+AE203),6)</f>
        <v>0</v>
      </c>
      <c r="AE203">
        <f t="shared" si="120"/>
        <v>0</v>
      </c>
      <c r="AF203">
        <f t="shared" si="120"/>
        <v>40.728999999999999</v>
      </c>
      <c r="AG203">
        <f t="shared" si="121"/>
        <v>0</v>
      </c>
      <c r="AH203">
        <f t="shared" si="122"/>
        <v>3.1590000000000003</v>
      </c>
      <c r="AI203">
        <f t="shared" si="122"/>
        <v>0</v>
      </c>
      <c r="AJ203">
        <f t="shared" si="123"/>
        <v>0</v>
      </c>
      <c r="AK203">
        <v>31.33</v>
      </c>
      <c r="AL203">
        <v>0</v>
      </c>
      <c r="AM203">
        <v>0</v>
      </c>
      <c r="AN203">
        <v>0</v>
      </c>
      <c r="AO203">
        <v>31.33</v>
      </c>
      <c r="AP203">
        <v>0</v>
      </c>
      <c r="AQ203">
        <v>2.4300000000000002</v>
      </c>
      <c r="AR203">
        <v>0</v>
      </c>
      <c r="AS203">
        <v>0</v>
      </c>
      <c r="AT203">
        <v>74</v>
      </c>
      <c r="AU203">
        <v>36</v>
      </c>
      <c r="AV203">
        <v>1</v>
      </c>
      <c r="AW203">
        <v>1</v>
      </c>
      <c r="AZ203">
        <v>1</v>
      </c>
      <c r="BA203">
        <v>56.02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4</v>
      </c>
      <c r="BJ203" t="s">
        <v>237</v>
      </c>
      <c r="BM203">
        <v>200001</v>
      </c>
      <c r="BN203">
        <v>0</v>
      </c>
      <c r="BO203" t="s">
        <v>20</v>
      </c>
      <c r="BP203">
        <v>1</v>
      </c>
      <c r="BQ203">
        <v>4</v>
      </c>
      <c r="BR203">
        <v>0</v>
      </c>
      <c r="BS203">
        <v>56.02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74</v>
      </c>
      <c r="CA203">
        <v>36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491</v>
      </c>
      <c r="CO203">
        <v>0</v>
      </c>
      <c r="CP203">
        <f t="shared" si="124"/>
        <v>244.37</v>
      </c>
      <c r="CQ203">
        <f t="shared" si="125"/>
        <v>0</v>
      </c>
      <c r="CR203">
        <f>((((ET203*ROUND(1.3,7)))*BB203-((EU203*ROUND(1.3,7))))+AE203)</f>
        <v>0</v>
      </c>
      <c r="CS203">
        <f t="shared" si="126"/>
        <v>0</v>
      </c>
      <c r="CT203">
        <f t="shared" si="126"/>
        <v>40.728999999999999</v>
      </c>
      <c r="CU203">
        <f t="shared" si="126"/>
        <v>0</v>
      </c>
      <c r="CV203">
        <f t="shared" si="126"/>
        <v>3.1590000000000003</v>
      </c>
      <c r="CW203">
        <f t="shared" si="126"/>
        <v>0</v>
      </c>
      <c r="CX203">
        <f t="shared" si="126"/>
        <v>0</v>
      </c>
      <c r="CY203">
        <f t="shared" si="127"/>
        <v>180.8338</v>
      </c>
      <c r="CZ203">
        <f t="shared" si="128"/>
        <v>87.973199999999991</v>
      </c>
      <c r="DC203" t="s">
        <v>3</v>
      </c>
      <c r="DD203" t="s">
        <v>3</v>
      </c>
      <c r="DE203" t="s">
        <v>227</v>
      </c>
      <c r="DF203" t="s">
        <v>227</v>
      </c>
      <c r="DG203" t="s">
        <v>227</v>
      </c>
      <c r="DH203" t="s">
        <v>3</v>
      </c>
      <c r="DI203" t="s">
        <v>227</v>
      </c>
      <c r="DJ203" t="s">
        <v>227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236</v>
      </c>
      <c r="DW203" t="s">
        <v>236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71527435</v>
      </c>
      <c r="EF203">
        <v>4</v>
      </c>
      <c r="EG203" t="s">
        <v>222</v>
      </c>
      <c r="EH203">
        <v>83</v>
      </c>
      <c r="EI203" t="s">
        <v>222</v>
      </c>
      <c r="EJ203">
        <v>4</v>
      </c>
      <c r="EK203">
        <v>200001</v>
      </c>
      <c r="EL203" t="s">
        <v>228</v>
      </c>
      <c r="EM203" t="s">
        <v>229</v>
      </c>
      <c r="EO203" t="s">
        <v>230</v>
      </c>
      <c r="EQ203">
        <v>0</v>
      </c>
      <c r="ER203">
        <v>31.33</v>
      </c>
      <c r="ES203">
        <v>0</v>
      </c>
      <c r="ET203">
        <v>0</v>
      </c>
      <c r="EU203">
        <v>0</v>
      </c>
      <c r="EV203">
        <v>31.33</v>
      </c>
      <c r="EW203">
        <v>2.4300000000000002</v>
      </c>
      <c r="EX203">
        <v>0</v>
      </c>
      <c r="EY203">
        <v>0</v>
      </c>
      <c r="FQ203">
        <v>0</v>
      </c>
      <c r="FR203">
        <f t="shared" si="129"/>
        <v>0</v>
      </c>
      <c r="FS203">
        <v>0</v>
      </c>
      <c r="FX203">
        <v>74</v>
      </c>
      <c r="FY203">
        <v>36</v>
      </c>
      <c r="GA203" t="s">
        <v>3</v>
      </c>
      <c r="GD203">
        <v>1</v>
      </c>
      <c r="GF203">
        <v>-1582629695</v>
      </c>
      <c r="GG203">
        <v>2</v>
      </c>
      <c r="GH203">
        <v>1</v>
      </c>
      <c r="GI203">
        <v>4</v>
      </c>
      <c r="GJ203">
        <v>0</v>
      </c>
      <c r="GK203">
        <v>0</v>
      </c>
      <c r="GL203">
        <f t="shared" si="130"/>
        <v>0</v>
      </c>
      <c r="GM203">
        <f t="shared" si="131"/>
        <v>513.16999999999996</v>
      </c>
      <c r="GN203">
        <f t="shared" si="132"/>
        <v>0</v>
      </c>
      <c r="GO203">
        <f t="shared" si="133"/>
        <v>0</v>
      </c>
      <c r="GP203">
        <f t="shared" si="134"/>
        <v>513.16999999999996</v>
      </c>
      <c r="GR203">
        <v>0</v>
      </c>
      <c r="GS203">
        <v>3</v>
      </c>
      <c r="GT203">
        <v>0</v>
      </c>
      <c r="GU203" t="s">
        <v>3</v>
      </c>
      <c r="GV203">
        <f t="shared" si="135"/>
        <v>0</v>
      </c>
      <c r="GW203">
        <v>1</v>
      </c>
      <c r="GX203">
        <f t="shared" si="136"/>
        <v>0</v>
      </c>
      <c r="HA203">
        <v>0</v>
      </c>
      <c r="HB203">
        <v>0</v>
      </c>
      <c r="HC203">
        <f t="shared" si="137"/>
        <v>0</v>
      </c>
      <c r="HE203" t="s">
        <v>3</v>
      </c>
      <c r="HF203" t="s">
        <v>3</v>
      </c>
      <c r="HI203">
        <f t="shared" si="138"/>
        <v>0</v>
      </c>
      <c r="HJ203">
        <f t="shared" si="139"/>
        <v>13689.61</v>
      </c>
      <c r="HK203">
        <f t="shared" si="140"/>
        <v>10130.31</v>
      </c>
      <c r="HL203">
        <f t="shared" si="141"/>
        <v>4928.26</v>
      </c>
      <c r="HM203" t="s">
        <v>3</v>
      </c>
      <c r="HN203" t="s">
        <v>231</v>
      </c>
      <c r="HO203" t="s">
        <v>232</v>
      </c>
      <c r="HP203" t="s">
        <v>222</v>
      </c>
      <c r="HQ203" t="s">
        <v>222</v>
      </c>
      <c r="IK203">
        <v>0</v>
      </c>
    </row>
    <row r="204" spans="1:245" x14ac:dyDescent="0.25">
      <c r="A204">
        <v>17</v>
      </c>
      <c r="B204">
        <v>1</v>
      </c>
      <c r="C204">
        <f>ROW(SmtRes!A106)</f>
        <v>106</v>
      </c>
      <c r="D204">
        <f>ROW(EtalonRes!A106)</f>
        <v>106</v>
      </c>
      <c r="E204" t="s">
        <v>238</v>
      </c>
      <c r="F204" t="s">
        <v>239</v>
      </c>
      <c r="G204" t="s">
        <v>240</v>
      </c>
      <c r="H204" t="s">
        <v>18</v>
      </c>
      <c r="I204">
        <v>5</v>
      </c>
      <c r="J204">
        <v>0</v>
      </c>
      <c r="K204">
        <v>5</v>
      </c>
      <c r="O204">
        <f t="shared" si="108"/>
        <v>68.25</v>
      </c>
      <c r="P204">
        <f t="shared" si="109"/>
        <v>0</v>
      </c>
      <c r="Q204">
        <f t="shared" si="110"/>
        <v>0</v>
      </c>
      <c r="R204">
        <f t="shared" si="111"/>
        <v>0</v>
      </c>
      <c r="S204">
        <f t="shared" si="112"/>
        <v>68.25</v>
      </c>
      <c r="T204">
        <f t="shared" si="113"/>
        <v>0</v>
      </c>
      <c r="U204">
        <f t="shared" si="114"/>
        <v>5.33</v>
      </c>
      <c r="V204">
        <f t="shared" si="115"/>
        <v>0</v>
      </c>
      <c r="W204">
        <f t="shared" si="116"/>
        <v>0</v>
      </c>
      <c r="X204">
        <f t="shared" si="117"/>
        <v>50.51</v>
      </c>
      <c r="Y204">
        <f t="shared" si="117"/>
        <v>24.57</v>
      </c>
      <c r="AA204">
        <v>79194374</v>
      </c>
      <c r="AB204">
        <f t="shared" si="118"/>
        <v>13.65</v>
      </c>
      <c r="AC204">
        <f t="shared" si="119"/>
        <v>0</v>
      </c>
      <c r="AD204">
        <f>ROUND(((((ET204*ROUND(1.3,7)))-((EU204*ROUND(1.3,7))))+AE204),6)</f>
        <v>0</v>
      </c>
      <c r="AE204">
        <f t="shared" si="120"/>
        <v>0</v>
      </c>
      <c r="AF204">
        <f t="shared" si="120"/>
        <v>13.65</v>
      </c>
      <c r="AG204">
        <f t="shared" si="121"/>
        <v>0</v>
      </c>
      <c r="AH204">
        <f t="shared" si="122"/>
        <v>1.0660000000000001</v>
      </c>
      <c r="AI204">
        <f t="shared" si="122"/>
        <v>0</v>
      </c>
      <c r="AJ204">
        <f t="shared" si="123"/>
        <v>0</v>
      </c>
      <c r="AK204">
        <v>10.5</v>
      </c>
      <c r="AL204">
        <v>0</v>
      </c>
      <c r="AM204">
        <v>0</v>
      </c>
      <c r="AN204">
        <v>0</v>
      </c>
      <c r="AO204">
        <v>10.5</v>
      </c>
      <c r="AP204">
        <v>0</v>
      </c>
      <c r="AQ204">
        <v>0.82</v>
      </c>
      <c r="AR204">
        <v>0</v>
      </c>
      <c r="AS204">
        <v>0</v>
      </c>
      <c r="AT204">
        <v>74</v>
      </c>
      <c r="AU204">
        <v>36</v>
      </c>
      <c r="AV204">
        <v>1</v>
      </c>
      <c r="AW204">
        <v>1</v>
      </c>
      <c r="AZ204">
        <v>1</v>
      </c>
      <c r="BA204">
        <v>56.02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4</v>
      </c>
      <c r="BJ204" t="s">
        <v>241</v>
      </c>
      <c r="BM204">
        <v>200001</v>
      </c>
      <c r="BN204">
        <v>0</v>
      </c>
      <c r="BO204" t="s">
        <v>20</v>
      </c>
      <c r="BP204">
        <v>1</v>
      </c>
      <c r="BQ204">
        <v>4</v>
      </c>
      <c r="BR204">
        <v>0</v>
      </c>
      <c r="BS204">
        <v>56.02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74</v>
      </c>
      <c r="CA204">
        <v>36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491</v>
      </c>
      <c r="CO204">
        <v>0</v>
      </c>
      <c r="CP204">
        <f t="shared" si="124"/>
        <v>68.25</v>
      </c>
      <c r="CQ204">
        <f t="shared" si="125"/>
        <v>0</v>
      </c>
      <c r="CR204">
        <f>((((ET204*ROUND(1.3,7)))*BB204-((EU204*ROUND(1.3,7))))+AE204)</f>
        <v>0</v>
      </c>
      <c r="CS204">
        <f t="shared" si="126"/>
        <v>0</v>
      </c>
      <c r="CT204">
        <f t="shared" si="126"/>
        <v>13.65</v>
      </c>
      <c r="CU204">
        <f t="shared" si="126"/>
        <v>0</v>
      </c>
      <c r="CV204">
        <f t="shared" si="126"/>
        <v>1.0660000000000001</v>
      </c>
      <c r="CW204">
        <f t="shared" si="126"/>
        <v>0</v>
      </c>
      <c r="CX204">
        <f t="shared" si="126"/>
        <v>0</v>
      </c>
      <c r="CY204">
        <f t="shared" si="127"/>
        <v>50.505000000000003</v>
      </c>
      <c r="CZ204">
        <f t="shared" si="128"/>
        <v>24.57</v>
      </c>
      <c r="DC204" t="s">
        <v>3</v>
      </c>
      <c r="DD204" t="s">
        <v>3</v>
      </c>
      <c r="DE204" t="s">
        <v>227</v>
      </c>
      <c r="DF204" t="s">
        <v>227</v>
      </c>
      <c r="DG204" t="s">
        <v>227</v>
      </c>
      <c r="DH204" t="s">
        <v>3</v>
      </c>
      <c r="DI204" t="s">
        <v>227</v>
      </c>
      <c r="DJ204" t="s">
        <v>227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18</v>
      </c>
      <c r="DW204" t="s">
        <v>18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71527435</v>
      </c>
      <c r="EF204">
        <v>4</v>
      </c>
      <c r="EG204" t="s">
        <v>222</v>
      </c>
      <c r="EH204">
        <v>83</v>
      </c>
      <c r="EI204" t="s">
        <v>222</v>
      </c>
      <c r="EJ204">
        <v>4</v>
      </c>
      <c r="EK204">
        <v>200001</v>
      </c>
      <c r="EL204" t="s">
        <v>228</v>
      </c>
      <c r="EM204" t="s">
        <v>229</v>
      </c>
      <c r="EO204" t="s">
        <v>230</v>
      </c>
      <c r="EQ204">
        <v>0</v>
      </c>
      <c r="ER204">
        <v>10.5</v>
      </c>
      <c r="ES204">
        <v>0</v>
      </c>
      <c r="ET204">
        <v>0</v>
      </c>
      <c r="EU204">
        <v>0</v>
      </c>
      <c r="EV204">
        <v>10.5</v>
      </c>
      <c r="EW204">
        <v>0.82</v>
      </c>
      <c r="EX204">
        <v>0</v>
      </c>
      <c r="EY204">
        <v>0</v>
      </c>
      <c r="FQ204">
        <v>0</v>
      </c>
      <c r="FR204">
        <f t="shared" si="129"/>
        <v>0</v>
      </c>
      <c r="FS204">
        <v>0</v>
      </c>
      <c r="FX204">
        <v>74</v>
      </c>
      <c r="FY204">
        <v>36</v>
      </c>
      <c r="GA204" t="s">
        <v>3</v>
      </c>
      <c r="GD204">
        <v>1</v>
      </c>
      <c r="GF204">
        <v>1726805887</v>
      </c>
      <c r="GG204">
        <v>2</v>
      </c>
      <c r="GH204">
        <v>1</v>
      </c>
      <c r="GI204">
        <v>4</v>
      </c>
      <c r="GJ204">
        <v>0</v>
      </c>
      <c r="GK204">
        <v>0</v>
      </c>
      <c r="GL204">
        <f t="shared" si="130"/>
        <v>0</v>
      </c>
      <c r="GM204">
        <f t="shared" si="131"/>
        <v>143.33000000000001</v>
      </c>
      <c r="GN204">
        <f t="shared" si="132"/>
        <v>0</v>
      </c>
      <c r="GO204">
        <f t="shared" si="133"/>
        <v>0</v>
      </c>
      <c r="GP204">
        <f t="shared" si="134"/>
        <v>143.33000000000001</v>
      </c>
      <c r="GR204">
        <v>0</v>
      </c>
      <c r="GS204">
        <v>3</v>
      </c>
      <c r="GT204">
        <v>0</v>
      </c>
      <c r="GU204" t="s">
        <v>3</v>
      </c>
      <c r="GV204">
        <f t="shared" si="135"/>
        <v>0</v>
      </c>
      <c r="GW204">
        <v>1</v>
      </c>
      <c r="GX204">
        <f t="shared" si="136"/>
        <v>0</v>
      </c>
      <c r="HA204">
        <v>0</v>
      </c>
      <c r="HB204">
        <v>0</v>
      </c>
      <c r="HC204">
        <f t="shared" si="137"/>
        <v>0</v>
      </c>
      <c r="HE204" t="s">
        <v>3</v>
      </c>
      <c r="HF204" t="s">
        <v>3</v>
      </c>
      <c r="HI204">
        <f t="shared" si="138"/>
        <v>0</v>
      </c>
      <c r="HJ204">
        <f t="shared" si="139"/>
        <v>3823.37</v>
      </c>
      <c r="HK204">
        <f t="shared" si="140"/>
        <v>2829.29</v>
      </c>
      <c r="HL204">
        <f t="shared" si="141"/>
        <v>1376.41</v>
      </c>
      <c r="HM204" t="s">
        <v>3</v>
      </c>
      <c r="HN204" t="s">
        <v>231</v>
      </c>
      <c r="HO204" t="s">
        <v>232</v>
      </c>
      <c r="HP204" t="s">
        <v>222</v>
      </c>
      <c r="HQ204" t="s">
        <v>222</v>
      </c>
      <c r="IK204">
        <v>0</v>
      </c>
    </row>
    <row r="205" spans="1:245" x14ac:dyDescent="0.25">
      <c r="A205">
        <v>17</v>
      </c>
      <c r="B205">
        <v>1</v>
      </c>
      <c r="C205">
        <f>ROW(SmtRes!A108)</f>
        <v>108</v>
      </c>
      <c r="D205">
        <f>ROW(EtalonRes!A108)</f>
        <v>108</v>
      </c>
      <c r="E205" t="s">
        <v>242</v>
      </c>
      <c r="F205" t="s">
        <v>243</v>
      </c>
      <c r="G205" t="s">
        <v>244</v>
      </c>
      <c r="H205" t="s">
        <v>18</v>
      </c>
      <c r="I205">
        <v>1</v>
      </c>
      <c r="J205">
        <v>0</v>
      </c>
      <c r="K205">
        <v>1</v>
      </c>
      <c r="O205">
        <f t="shared" si="108"/>
        <v>26.98</v>
      </c>
      <c r="P205">
        <f t="shared" si="109"/>
        <v>0</v>
      </c>
      <c r="Q205">
        <f t="shared" si="110"/>
        <v>0</v>
      </c>
      <c r="R205">
        <f t="shared" si="111"/>
        <v>0</v>
      </c>
      <c r="S205">
        <f t="shared" si="112"/>
        <v>26.98</v>
      </c>
      <c r="T205">
        <f t="shared" si="113"/>
        <v>0</v>
      </c>
      <c r="U205">
        <f t="shared" si="114"/>
        <v>2.1059999999999999</v>
      </c>
      <c r="V205">
        <f t="shared" si="115"/>
        <v>0</v>
      </c>
      <c r="W205">
        <f t="shared" si="116"/>
        <v>0</v>
      </c>
      <c r="X205">
        <f t="shared" si="117"/>
        <v>19.97</v>
      </c>
      <c r="Y205">
        <f t="shared" si="117"/>
        <v>9.7100000000000009</v>
      </c>
      <c r="AA205">
        <v>79194374</v>
      </c>
      <c r="AB205">
        <f t="shared" si="118"/>
        <v>26.975000000000001</v>
      </c>
      <c r="AC205">
        <f t="shared" si="119"/>
        <v>0</v>
      </c>
      <c r="AD205">
        <f>ROUND(((((ET205*ROUND(1.3,7)))-((EU205*ROUND(1.3,7))))+AE205),6)</f>
        <v>0</v>
      </c>
      <c r="AE205">
        <f t="shared" si="120"/>
        <v>0</v>
      </c>
      <c r="AF205">
        <f t="shared" si="120"/>
        <v>26.975000000000001</v>
      </c>
      <c r="AG205">
        <f t="shared" si="121"/>
        <v>0</v>
      </c>
      <c r="AH205">
        <f t="shared" si="122"/>
        <v>2.1060000000000003</v>
      </c>
      <c r="AI205">
        <f t="shared" si="122"/>
        <v>0</v>
      </c>
      <c r="AJ205">
        <f t="shared" si="123"/>
        <v>0</v>
      </c>
      <c r="AK205">
        <v>20.75</v>
      </c>
      <c r="AL205">
        <v>0</v>
      </c>
      <c r="AM205">
        <v>0</v>
      </c>
      <c r="AN205">
        <v>0</v>
      </c>
      <c r="AO205">
        <v>20.75</v>
      </c>
      <c r="AP205">
        <v>0</v>
      </c>
      <c r="AQ205">
        <v>1.62</v>
      </c>
      <c r="AR205">
        <v>0</v>
      </c>
      <c r="AS205">
        <v>0</v>
      </c>
      <c r="AT205">
        <v>74</v>
      </c>
      <c r="AU205">
        <v>36</v>
      </c>
      <c r="AV205">
        <v>1</v>
      </c>
      <c r="AW205">
        <v>1</v>
      </c>
      <c r="AZ205">
        <v>1</v>
      </c>
      <c r="BA205">
        <v>56.02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4</v>
      </c>
      <c r="BJ205" t="s">
        <v>245</v>
      </c>
      <c r="BM205">
        <v>200001</v>
      </c>
      <c r="BN205">
        <v>0</v>
      </c>
      <c r="BO205" t="s">
        <v>20</v>
      </c>
      <c r="BP205">
        <v>1</v>
      </c>
      <c r="BQ205">
        <v>4</v>
      </c>
      <c r="BR205">
        <v>0</v>
      </c>
      <c r="BS205">
        <v>56.02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74</v>
      </c>
      <c r="CA205">
        <v>36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491</v>
      </c>
      <c r="CO205">
        <v>0</v>
      </c>
      <c r="CP205">
        <f t="shared" si="124"/>
        <v>26.98</v>
      </c>
      <c r="CQ205">
        <f t="shared" si="125"/>
        <v>0</v>
      </c>
      <c r="CR205">
        <f>((((ET205*ROUND(1.3,7)))*BB205-((EU205*ROUND(1.3,7))))+AE205)</f>
        <v>0</v>
      </c>
      <c r="CS205">
        <f t="shared" si="126"/>
        <v>0</v>
      </c>
      <c r="CT205">
        <f t="shared" si="126"/>
        <v>26.975000000000001</v>
      </c>
      <c r="CU205">
        <f t="shared" si="126"/>
        <v>0</v>
      </c>
      <c r="CV205">
        <f t="shared" si="126"/>
        <v>2.1060000000000003</v>
      </c>
      <c r="CW205">
        <f t="shared" si="126"/>
        <v>0</v>
      </c>
      <c r="CX205">
        <f t="shared" si="126"/>
        <v>0</v>
      </c>
      <c r="CY205">
        <f t="shared" si="127"/>
        <v>19.965199999999999</v>
      </c>
      <c r="CZ205">
        <f t="shared" si="128"/>
        <v>9.7127999999999997</v>
      </c>
      <c r="DC205" t="s">
        <v>3</v>
      </c>
      <c r="DD205" t="s">
        <v>3</v>
      </c>
      <c r="DE205" t="s">
        <v>227</v>
      </c>
      <c r="DF205" t="s">
        <v>227</v>
      </c>
      <c r="DG205" t="s">
        <v>227</v>
      </c>
      <c r="DH205" t="s">
        <v>3</v>
      </c>
      <c r="DI205" t="s">
        <v>227</v>
      </c>
      <c r="DJ205" t="s">
        <v>227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18</v>
      </c>
      <c r="DW205" t="s">
        <v>18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71527435</v>
      </c>
      <c r="EF205">
        <v>4</v>
      </c>
      <c r="EG205" t="s">
        <v>222</v>
      </c>
      <c r="EH205">
        <v>83</v>
      </c>
      <c r="EI205" t="s">
        <v>222</v>
      </c>
      <c r="EJ205">
        <v>4</v>
      </c>
      <c r="EK205">
        <v>200001</v>
      </c>
      <c r="EL205" t="s">
        <v>228</v>
      </c>
      <c r="EM205" t="s">
        <v>229</v>
      </c>
      <c r="EO205" t="s">
        <v>230</v>
      </c>
      <c r="EQ205">
        <v>0</v>
      </c>
      <c r="ER205">
        <v>20.75</v>
      </c>
      <c r="ES205">
        <v>0</v>
      </c>
      <c r="ET205">
        <v>0</v>
      </c>
      <c r="EU205">
        <v>0</v>
      </c>
      <c r="EV205">
        <v>20.75</v>
      </c>
      <c r="EW205">
        <v>1.62</v>
      </c>
      <c r="EX205">
        <v>0</v>
      </c>
      <c r="EY205">
        <v>0</v>
      </c>
      <c r="FQ205">
        <v>0</v>
      </c>
      <c r="FR205">
        <f t="shared" si="129"/>
        <v>0</v>
      </c>
      <c r="FS205">
        <v>0</v>
      </c>
      <c r="FX205">
        <v>74</v>
      </c>
      <c r="FY205">
        <v>36</v>
      </c>
      <c r="GA205" t="s">
        <v>3</v>
      </c>
      <c r="GD205">
        <v>1</v>
      </c>
      <c r="GF205">
        <v>1565950308</v>
      </c>
      <c r="GG205">
        <v>2</v>
      </c>
      <c r="GH205">
        <v>1</v>
      </c>
      <c r="GI205">
        <v>4</v>
      </c>
      <c r="GJ205">
        <v>0</v>
      </c>
      <c r="GK205">
        <v>0</v>
      </c>
      <c r="GL205">
        <f t="shared" si="130"/>
        <v>0</v>
      </c>
      <c r="GM205">
        <f t="shared" si="131"/>
        <v>56.66</v>
      </c>
      <c r="GN205">
        <f t="shared" si="132"/>
        <v>0</v>
      </c>
      <c r="GO205">
        <f t="shared" si="133"/>
        <v>0</v>
      </c>
      <c r="GP205">
        <f t="shared" si="134"/>
        <v>56.66</v>
      </c>
      <c r="GR205">
        <v>0</v>
      </c>
      <c r="GS205">
        <v>3</v>
      </c>
      <c r="GT205">
        <v>0</v>
      </c>
      <c r="GU205" t="s">
        <v>3</v>
      </c>
      <c r="GV205">
        <f t="shared" si="135"/>
        <v>0</v>
      </c>
      <c r="GW205">
        <v>1</v>
      </c>
      <c r="GX205">
        <f t="shared" si="136"/>
        <v>0</v>
      </c>
      <c r="HA205">
        <v>0</v>
      </c>
      <c r="HB205">
        <v>0</v>
      </c>
      <c r="HC205">
        <f t="shared" si="137"/>
        <v>0</v>
      </c>
      <c r="HE205" t="s">
        <v>3</v>
      </c>
      <c r="HF205" t="s">
        <v>3</v>
      </c>
      <c r="HI205">
        <f t="shared" si="138"/>
        <v>0</v>
      </c>
      <c r="HJ205">
        <f t="shared" si="139"/>
        <v>1511.42</v>
      </c>
      <c r="HK205">
        <f t="shared" si="140"/>
        <v>1118.45</v>
      </c>
      <c r="HL205">
        <f t="shared" si="141"/>
        <v>544.11</v>
      </c>
      <c r="HM205" t="s">
        <v>3</v>
      </c>
      <c r="HN205" t="s">
        <v>231</v>
      </c>
      <c r="HO205" t="s">
        <v>232</v>
      </c>
      <c r="HP205" t="s">
        <v>222</v>
      </c>
      <c r="HQ205" t="s">
        <v>222</v>
      </c>
      <c r="IK205">
        <v>0</v>
      </c>
    </row>
    <row r="206" spans="1:245" x14ac:dyDescent="0.25">
      <c r="A206">
        <v>17</v>
      </c>
      <c r="B206">
        <v>1</v>
      </c>
      <c r="C206">
        <f>ROW(SmtRes!A110)</f>
        <v>110</v>
      </c>
      <c r="D206">
        <f>ROW(EtalonRes!A110)</f>
        <v>110</v>
      </c>
      <c r="E206" t="s">
        <v>246</v>
      </c>
      <c r="F206" t="s">
        <v>247</v>
      </c>
      <c r="G206" t="s">
        <v>248</v>
      </c>
      <c r="H206" t="s">
        <v>249</v>
      </c>
      <c r="I206">
        <f>ROUND(1/100,7)</f>
        <v>0.01</v>
      </c>
      <c r="J206">
        <v>0</v>
      </c>
      <c r="K206">
        <f>ROUND(1/100,7)</f>
        <v>0.01</v>
      </c>
      <c r="O206">
        <f t="shared" si="108"/>
        <v>2.16</v>
      </c>
      <c r="P206">
        <f t="shared" si="109"/>
        <v>0</v>
      </c>
      <c r="Q206">
        <f t="shared" si="110"/>
        <v>0</v>
      </c>
      <c r="R206">
        <f t="shared" si="111"/>
        <v>0</v>
      </c>
      <c r="S206">
        <f t="shared" si="112"/>
        <v>2.16</v>
      </c>
      <c r="T206">
        <f t="shared" si="113"/>
        <v>0</v>
      </c>
      <c r="U206">
        <f t="shared" si="114"/>
        <v>0.16847999999999999</v>
      </c>
      <c r="V206">
        <f t="shared" si="115"/>
        <v>0</v>
      </c>
      <c r="W206">
        <f t="shared" si="116"/>
        <v>0</v>
      </c>
      <c r="X206">
        <f t="shared" si="117"/>
        <v>1.6</v>
      </c>
      <c r="Y206">
        <f t="shared" si="117"/>
        <v>0.78</v>
      </c>
      <c r="AA206">
        <v>79194374</v>
      </c>
      <c r="AB206">
        <f t="shared" si="118"/>
        <v>215.73500000000001</v>
      </c>
      <c r="AC206">
        <f t="shared" si="119"/>
        <v>0</v>
      </c>
      <c r="AD206">
        <f>ROUND(((((ET206*ROUND(1.3,7)))-((EU206*ROUND(1.3,7))))+AE206),6)</f>
        <v>0</v>
      </c>
      <c r="AE206">
        <f t="shared" si="120"/>
        <v>0</v>
      </c>
      <c r="AF206">
        <f t="shared" si="120"/>
        <v>215.73500000000001</v>
      </c>
      <c r="AG206">
        <f t="shared" si="121"/>
        <v>0</v>
      </c>
      <c r="AH206">
        <f t="shared" si="122"/>
        <v>16.848000000000003</v>
      </c>
      <c r="AI206">
        <f t="shared" si="122"/>
        <v>0</v>
      </c>
      <c r="AJ206">
        <f t="shared" si="123"/>
        <v>0</v>
      </c>
      <c r="AK206">
        <v>165.95</v>
      </c>
      <c r="AL206">
        <v>0</v>
      </c>
      <c r="AM206">
        <v>0</v>
      </c>
      <c r="AN206">
        <v>0</v>
      </c>
      <c r="AO206">
        <v>165.95</v>
      </c>
      <c r="AP206">
        <v>0</v>
      </c>
      <c r="AQ206">
        <v>12.96</v>
      </c>
      <c r="AR206">
        <v>0</v>
      </c>
      <c r="AS206">
        <v>0</v>
      </c>
      <c r="AT206">
        <v>74</v>
      </c>
      <c r="AU206">
        <v>36</v>
      </c>
      <c r="AV206">
        <v>1</v>
      </c>
      <c r="AW206">
        <v>1</v>
      </c>
      <c r="AZ206">
        <v>1</v>
      </c>
      <c r="BA206">
        <v>56.02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4</v>
      </c>
      <c r="BJ206" t="s">
        <v>250</v>
      </c>
      <c r="BM206">
        <v>200001</v>
      </c>
      <c r="BN206">
        <v>0</v>
      </c>
      <c r="BO206" t="s">
        <v>20</v>
      </c>
      <c r="BP206">
        <v>1</v>
      </c>
      <c r="BQ206">
        <v>4</v>
      </c>
      <c r="BR206">
        <v>0</v>
      </c>
      <c r="BS206">
        <v>56.02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74</v>
      </c>
      <c r="CA206">
        <v>36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491</v>
      </c>
      <c r="CO206">
        <v>0</v>
      </c>
      <c r="CP206">
        <f t="shared" si="124"/>
        <v>2.16</v>
      </c>
      <c r="CQ206">
        <f t="shared" si="125"/>
        <v>0</v>
      </c>
      <c r="CR206">
        <f>((((ET206*ROUND(1.3,7)))*BB206-((EU206*ROUND(1.3,7))))+AE206)</f>
        <v>0</v>
      </c>
      <c r="CS206">
        <f t="shared" si="126"/>
        <v>0</v>
      </c>
      <c r="CT206">
        <f t="shared" si="126"/>
        <v>215.73500000000001</v>
      </c>
      <c r="CU206">
        <f t="shared" si="126"/>
        <v>0</v>
      </c>
      <c r="CV206">
        <f t="shared" si="126"/>
        <v>16.848000000000003</v>
      </c>
      <c r="CW206">
        <f t="shared" si="126"/>
        <v>0</v>
      </c>
      <c r="CX206">
        <f t="shared" si="126"/>
        <v>0</v>
      </c>
      <c r="CY206">
        <f t="shared" si="127"/>
        <v>1.5984</v>
      </c>
      <c r="CZ206">
        <f t="shared" si="128"/>
        <v>0.77760000000000007</v>
      </c>
      <c r="DC206" t="s">
        <v>3</v>
      </c>
      <c r="DD206" t="s">
        <v>3</v>
      </c>
      <c r="DE206" t="s">
        <v>227</v>
      </c>
      <c r="DF206" t="s">
        <v>227</v>
      </c>
      <c r="DG206" t="s">
        <v>227</v>
      </c>
      <c r="DH206" t="s">
        <v>3</v>
      </c>
      <c r="DI206" t="s">
        <v>227</v>
      </c>
      <c r="DJ206" t="s">
        <v>227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249</v>
      </c>
      <c r="DW206" t="s">
        <v>249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71527435</v>
      </c>
      <c r="EF206">
        <v>4</v>
      </c>
      <c r="EG206" t="s">
        <v>222</v>
      </c>
      <c r="EH206">
        <v>83</v>
      </c>
      <c r="EI206" t="s">
        <v>222</v>
      </c>
      <c r="EJ206">
        <v>4</v>
      </c>
      <c r="EK206">
        <v>200001</v>
      </c>
      <c r="EL206" t="s">
        <v>228</v>
      </c>
      <c r="EM206" t="s">
        <v>229</v>
      </c>
      <c r="EO206" t="s">
        <v>230</v>
      </c>
      <c r="EQ206">
        <v>0</v>
      </c>
      <c r="ER206">
        <v>165.95</v>
      </c>
      <c r="ES206">
        <v>0</v>
      </c>
      <c r="ET206">
        <v>0</v>
      </c>
      <c r="EU206">
        <v>0</v>
      </c>
      <c r="EV206">
        <v>165.95</v>
      </c>
      <c r="EW206">
        <v>12.96</v>
      </c>
      <c r="EX206">
        <v>0</v>
      </c>
      <c r="EY206">
        <v>0</v>
      </c>
      <c r="FQ206">
        <v>0</v>
      </c>
      <c r="FR206">
        <f t="shared" si="129"/>
        <v>0</v>
      </c>
      <c r="FS206">
        <v>0</v>
      </c>
      <c r="FX206">
        <v>74</v>
      </c>
      <c r="FY206">
        <v>36</v>
      </c>
      <c r="GA206" t="s">
        <v>3</v>
      </c>
      <c r="GD206">
        <v>1</v>
      </c>
      <c r="GF206">
        <v>-102306064</v>
      </c>
      <c r="GG206">
        <v>2</v>
      </c>
      <c r="GH206">
        <v>1</v>
      </c>
      <c r="GI206">
        <v>4</v>
      </c>
      <c r="GJ206">
        <v>0</v>
      </c>
      <c r="GK206">
        <v>0</v>
      </c>
      <c r="GL206">
        <f t="shared" si="130"/>
        <v>0</v>
      </c>
      <c r="GM206">
        <f t="shared" si="131"/>
        <v>4.54</v>
      </c>
      <c r="GN206">
        <f t="shared" si="132"/>
        <v>0</v>
      </c>
      <c r="GO206">
        <f t="shared" si="133"/>
        <v>0</v>
      </c>
      <c r="GP206">
        <f t="shared" si="134"/>
        <v>4.54</v>
      </c>
      <c r="GR206">
        <v>0</v>
      </c>
      <c r="GS206">
        <v>3</v>
      </c>
      <c r="GT206">
        <v>0</v>
      </c>
      <c r="GU206" t="s">
        <v>3</v>
      </c>
      <c r="GV206">
        <f t="shared" si="135"/>
        <v>0</v>
      </c>
      <c r="GW206">
        <v>1</v>
      </c>
      <c r="GX206">
        <f t="shared" si="136"/>
        <v>0</v>
      </c>
      <c r="HA206">
        <v>0</v>
      </c>
      <c r="HB206">
        <v>0</v>
      </c>
      <c r="HC206">
        <f t="shared" si="137"/>
        <v>0</v>
      </c>
      <c r="HE206" t="s">
        <v>3</v>
      </c>
      <c r="HF206" t="s">
        <v>3</v>
      </c>
      <c r="HI206">
        <f t="shared" si="138"/>
        <v>0</v>
      </c>
      <c r="HJ206">
        <f t="shared" si="139"/>
        <v>121</v>
      </c>
      <c r="HK206">
        <f t="shared" si="140"/>
        <v>89.54</v>
      </c>
      <c r="HL206">
        <f t="shared" si="141"/>
        <v>43.56</v>
      </c>
      <c r="HM206" t="s">
        <v>3</v>
      </c>
      <c r="HN206" t="s">
        <v>231</v>
      </c>
      <c r="HO206" t="s">
        <v>232</v>
      </c>
      <c r="HP206" t="s">
        <v>222</v>
      </c>
      <c r="HQ206" t="s">
        <v>222</v>
      </c>
      <c r="IK206">
        <v>0</v>
      </c>
    </row>
    <row r="207" spans="1:245" x14ac:dyDescent="0.25">
      <c r="A207">
        <v>17</v>
      </c>
      <c r="B207">
        <v>1</v>
      </c>
      <c r="E207" t="s">
        <v>251</v>
      </c>
      <c r="F207" t="s">
        <v>252</v>
      </c>
      <c r="G207" t="s">
        <v>253</v>
      </c>
      <c r="H207" t="s">
        <v>254</v>
      </c>
      <c r="I207">
        <v>5</v>
      </c>
      <c r="J207">
        <v>0</v>
      </c>
      <c r="K207">
        <v>5</v>
      </c>
      <c r="O207">
        <f t="shared" si="108"/>
        <v>557.1</v>
      </c>
      <c r="P207">
        <f t="shared" si="109"/>
        <v>0</v>
      </c>
      <c r="Q207">
        <f t="shared" si="110"/>
        <v>557.1</v>
      </c>
      <c r="R207">
        <f t="shared" si="111"/>
        <v>37.549999999999997</v>
      </c>
      <c r="S207">
        <f t="shared" si="112"/>
        <v>0</v>
      </c>
      <c r="T207">
        <f t="shared" si="113"/>
        <v>0</v>
      </c>
      <c r="U207">
        <f t="shared" si="114"/>
        <v>0</v>
      </c>
      <c r="V207">
        <f t="shared" si="115"/>
        <v>0</v>
      </c>
      <c r="W207">
        <f t="shared" si="116"/>
        <v>0</v>
      </c>
      <c r="X207">
        <f t="shared" si="117"/>
        <v>0</v>
      </c>
      <c r="Y207">
        <f t="shared" si="117"/>
        <v>0</v>
      </c>
      <c r="AA207">
        <v>79194374</v>
      </c>
      <c r="AB207">
        <f t="shared" si="118"/>
        <v>111.42</v>
      </c>
      <c r="AC207">
        <f t="shared" si="119"/>
        <v>0</v>
      </c>
      <c r="AD207">
        <f>ROUND((((ET207)-(EU207))+AE207),6)</f>
        <v>111.42</v>
      </c>
      <c r="AE207">
        <f>ROUND((EU207),6)</f>
        <v>7.51</v>
      </c>
      <c r="AF207">
        <f>ROUND((EV207),6)</f>
        <v>0</v>
      </c>
      <c r="AG207">
        <f t="shared" si="121"/>
        <v>0</v>
      </c>
      <c r="AH207">
        <f>(EW207)</f>
        <v>0</v>
      </c>
      <c r="AI207">
        <f>(EX207)</f>
        <v>0</v>
      </c>
      <c r="AJ207">
        <f t="shared" si="123"/>
        <v>0</v>
      </c>
      <c r="AK207">
        <v>111.42</v>
      </c>
      <c r="AL207">
        <v>0</v>
      </c>
      <c r="AM207">
        <v>111.42</v>
      </c>
      <c r="AN207">
        <v>7.51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2</v>
      </c>
      <c r="BI207">
        <v>1</v>
      </c>
      <c r="BJ207" t="s">
        <v>255</v>
      </c>
      <c r="BM207">
        <v>400001</v>
      </c>
      <c r="BN207">
        <v>0</v>
      </c>
      <c r="BO207" t="s">
        <v>256</v>
      </c>
      <c r="BP207">
        <v>1</v>
      </c>
      <c r="BQ207">
        <v>7</v>
      </c>
      <c r="BR207">
        <v>0</v>
      </c>
      <c r="BS207">
        <v>56.02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24"/>
        <v>557.1</v>
      </c>
      <c r="CQ207">
        <f t="shared" si="125"/>
        <v>0</v>
      </c>
      <c r="CR207">
        <f>(((ET207)*BB207-(EU207))+AE207)</f>
        <v>111.42</v>
      </c>
      <c r="CS207">
        <f t="shared" si="126"/>
        <v>7.51</v>
      </c>
      <c r="CT207">
        <f t="shared" si="126"/>
        <v>0</v>
      </c>
      <c r="CU207">
        <f t="shared" si="126"/>
        <v>0</v>
      </c>
      <c r="CV207">
        <f t="shared" si="126"/>
        <v>0</v>
      </c>
      <c r="CW207">
        <f t="shared" si="126"/>
        <v>0</v>
      </c>
      <c r="CX207">
        <f t="shared" si="126"/>
        <v>0</v>
      </c>
      <c r="CY207">
        <f t="shared" si="127"/>
        <v>0</v>
      </c>
      <c r="CZ207">
        <f t="shared" si="128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1011</v>
      </c>
      <c r="DV207" t="s">
        <v>254</v>
      </c>
      <c r="DW207" t="s">
        <v>254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71527442</v>
      </c>
      <c r="EF207">
        <v>7</v>
      </c>
      <c r="EG207" t="s">
        <v>257</v>
      </c>
      <c r="EH207">
        <v>0</v>
      </c>
      <c r="EI207" t="s">
        <v>3</v>
      </c>
      <c r="EJ207">
        <v>1</v>
      </c>
      <c r="EK207">
        <v>400001</v>
      </c>
      <c r="EL207" t="s">
        <v>258</v>
      </c>
      <c r="EM207" t="s">
        <v>84</v>
      </c>
      <c r="EO207" t="s">
        <v>3</v>
      </c>
      <c r="EQ207">
        <v>0</v>
      </c>
      <c r="ER207">
        <v>111.42</v>
      </c>
      <c r="ES207">
        <v>0</v>
      </c>
      <c r="ET207">
        <v>111.42</v>
      </c>
      <c r="EU207">
        <v>7.51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f t="shared" si="129"/>
        <v>0</v>
      </c>
      <c r="FS207">
        <v>0</v>
      </c>
      <c r="FX207">
        <v>0</v>
      </c>
      <c r="FY207">
        <v>0</v>
      </c>
      <c r="GA207" t="s">
        <v>3</v>
      </c>
      <c r="GD207">
        <v>1</v>
      </c>
      <c r="GF207">
        <v>829872315</v>
      </c>
      <c r="GG207">
        <v>2</v>
      </c>
      <c r="GH207">
        <v>1</v>
      </c>
      <c r="GI207">
        <v>4</v>
      </c>
      <c r="GJ207">
        <v>0</v>
      </c>
      <c r="GK207">
        <v>0</v>
      </c>
      <c r="GL207">
        <f t="shared" si="130"/>
        <v>0</v>
      </c>
      <c r="GM207">
        <f t="shared" si="131"/>
        <v>557.1</v>
      </c>
      <c r="GN207">
        <f t="shared" si="132"/>
        <v>557.1</v>
      </c>
      <c r="GO207">
        <f t="shared" si="133"/>
        <v>0</v>
      </c>
      <c r="GP207">
        <f t="shared" si="134"/>
        <v>0</v>
      </c>
      <c r="GR207">
        <v>0</v>
      </c>
      <c r="GS207">
        <v>3</v>
      </c>
      <c r="GT207">
        <v>0</v>
      </c>
      <c r="GU207" t="s">
        <v>3</v>
      </c>
      <c r="GV207">
        <f t="shared" si="135"/>
        <v>0</v>
      </c>
      <c r="GW207">
        <v>1</v>
      </c>
      <c r="GX207">
        <f t="shared" si="136"/>
        <v>0</v>
      </c>
      <c r="HA207">
        <v>0</v>
      </c>
      <c r="HB207">
        <v>0</v>
      </c>
      <c r="HC207">
        <f t="shared" si="137"/>
        <v>0</v>
      </c>
      <c r="HE207" t="s">
        <v>3</v>
      </c>
      <c r="HF207" t="s">
        <v>3</v>
      </c>
      <c r="HI207">
        <f t="shared" si="138"/>
        <v>2103.5500000000002</v>
      </c>
      <c r="HJ207">
        <f t="shared" si="139"/>
        <v>0</v>
      </c>
      <c r="HK207">
        <f t="shared" si="140"/>
        <v>0</v>
      </c>
      <c r="HL207">
        <f t="shared" si="141"/>
        <v>0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IK207">
        <v>0</v>
      </c>
    </row>
    <row r="209" spans="1:206" x14ac:dyDescent="0.25">
      <c r="A209" s="2">
        <v>51</v>
      </c>
      <c r="B209" s="2">
        <f>B198</f>
        <v>1</v>
      </c>
      <c r="C209" s="2">
        <f>A198</f>
        <v>4</v>
      </c>
      <c r="D209" s="2">
        <f>ROW(A198)</f>
        <v>198</v>
      </c>
      <c r="E209" s="2"/>
      <c r="F209" s="2" t="str">
        <f>IF(F198&lt;&gt;"",F198,"")</f>
        <v>Новый раздел</v>
      </c>
      <c r="G209" s="2" t="str">
        <f>IF(G198&lt;&gt;"",G198,"")</f>
        <v>Пусконаладочные работы</v>
      </c>
      <c r="H209" s="2">
        <v>0</v>
      </c>
      <c r="I209" s="2"/>
      <c r="J209" s="2"/>
      <c r="K209" s="2"/>
      <c r="L209" s="2"/>
      <c r="M209" s="2"/>
      <c r="N209" s="2"/>
      <c r="O209" s="2">
        <f t="shared" ref="O209:T209" si="142">ROUND(AB209,2)</f>
        <v>1278.01</v>
      </c>
      <c r="P209" s="2">
        <f t="shared" si="142"/>
        <v>0</v>
      </c>
      <c r="Q209" s="2">
        <f t="shared" si="142"/>
        <v>557.1</v>
      </c>
      <c r="R209" s="2">
        <f t="shared" si="142"/>
        <v>37.549999999999997</v>
      </c>
      <c r="S209" s="2">
        <f t="shared" si="142"/>
        <v>720.91</v>
      </c>
      <c r="T209" s="2">
        <f t="shared" si="142"/>
        <v>0</v>
      </c>
      <c r="U209" s="2">
        <f>AH209</f>
        <v>55.808480000000003</v>
      </c>
      <c r="V209" s="2">
        <f>AI209</f>
        <v>0</v>
      </c>
      <c r="W209" s="2">
        <f>ROUND(AJ209,2)</f>
        <v>0</v>
      </c>
      <c r="X209" s="2">
        <f>ROUND(AK209,2)</f>
        <v>533.48</v>
      </c>
      <c r="Y209" s="2">
        <f>ROUND(AL209,2)</f>
        <v>259.52</v>
      </c>
      <c r="Z209" s="2"/>
      <c r="AA209" s="2"/>
      <c r="AB209" s="2">
        <f>ROUND(SUMIF(AA202:AA207,"=79194374",O202:O207),2)</f>
        <v>1278.01</v>
      </c>
      <c r="AC209" s="2">
        <f>ROUND(SUMIF(AA202:AA207,"=79194374",P202:P207),2)</f>
        <v>0</v>
      </c>
      <c r="AD209" s="2">
        <f>ROUND(SUMIF(AA202:AA207,"=79194374",Q202:Q207),2)</f>
        <v>557.1</v>
      </c>
      <c r="AE209" s="2">
        <f>ROUND(SUMIF(AA202:AA207,"=79194374",R202:R207),2)</f>
        <v>37.549999999999997</v>
      </c>
      <c r="AF209" s="2">
        <f>ROUND(SUMIF(AA202:AA207,"=79194374",S202:S207),2)</f>
        <v>720.91</v>
      </c>
      <c r="AG209" s="2">
        <f>ROUND(SUMIF(AA202:AA207,"=79194374",T202:T207),2)</f>
        <v>0</v>
      </c>
      <c r="AH209" s="2">
        <f>SUMIF(AA202:AA207,"=79194374",U202:U207)</f>
        <v>55.808480000000003</v>
      </c>
      <c r="AI209" s="2">
        <f>SUMIF(AA202:AA207,"=79194374",V202:V207)</f>
        <v>0</v>
      </c>
      <c r="AJ209" s="2">
        <f>ROUND(SUMIF(AA202:AA207,"=79194374",W202:W207),2)</f>
        <v>0</v>
      </c>
      <c r="AK209" s="2">
        <f>ROUND(SUMIF(AA202:AA207,"=79194374",X202:X207),2)</f>
        <v>533.48</v>
      </c>
      <c r="AL209" s="2">
        <f>ROUND(SUMIF(AA202:AA207,"=79194374",Y202:Y207),2)</f>
        <v>259.52</v>
      </c>
      <c r="AM209" s="2"/>
      <c r="AN209" s="2"/>
      <c r="AO209" s="2">
        <f t="shared" ref="AO209:BD209" si="143">ROUND(BX209,2)</f>
        <v>0</v>
      </c>
      <c r="AP209" s="2">
        <f t="shared" si="143"/>
        <v>0</v>
      </c>
      <c r="AQ209" s="2">
        <f t="shared" si="143"/>
        <v>0</v>
      </c>
      <c r="AR209" s="2">
        <f t="shared" si="143"/>
        <v>2071.0100000000002</v>
      </c>
      <c r="AS209" s="2">
        <f t="shared" si="143"/>
        <v>557.1</v>
      </c>
      <c r="AT209" s="2">
        <f t="shared" si="143"/>
        <v>0</v>
      </c>
      <c r="AU209" s="2">
        <f t="shared" si="143"/>
        <v>1513.91</v>
      </c>
      <c r="AV209" s="2">
        <f t="shared" si="143"/>
        <v>0</v>
      </c>
      <c r="AW209" s="2">
        <f t="shared" si="143"/>
        <v>0</v>
      </c>
      <c r="AX209" s="2">
        <f t="shared" si="143"/>
        <v>0</v>
      </c>
      <c r="AY209" s="2">
        <f t="shared" si="143"/>
        <v>0</v>
      </c>
      <c r="AZ209" s="2">
        <f t="shared" si="143"/>
        <v>0</v>
      </c>
      <c r="BA209" s="2">
        <f t="shared" si="143"/>
        <v>0</v>
      </c>
      <c r="BB209" s="2">
        <f t="shared" si="143"/>
        <v>0</v>
      </c>
      <c r="BC209" s="2">
        <f t="shared" si="143"/>
        <v>0</v>
      </c>
      <c r="BD209" s="2">
        <f t="shared" si="143"/>
        <v>0</v>
      </c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>
        <f>ROUND(SUMIF(AA202:AA207,"=79194374",FQ202:FQ207),2)</f>
        <v>0</v>
      </c>
      <c r="BY209" s="2">
        <f>ROUND(SUMIF(AA202:AA207,"=79194374",FR202:FR207),2)</f>
        <v>0</v>
      </c>
      <c r="BZ209" s="2">
        <f>ROUND(SUMIF(AA202:AA207,"=79194374",GL202:GL207),2)</f>
        <v>0</v>
      </c>
      <c r="CA209" s="2">
        <f>ROUND(SUMIF(AA202:AA207,"=79194374",GM202:GM207),2)</f>
        <v>2071.0100000000002</v>
      </c>
      <c r="CB209" s="2">
        <f>ROUND(SUMIF(AA202:AA207,"=79194374",GN202:GN207),2)</f>
        <v>557.1</v>
      </c>
      <c r="CC209" s="2">
        <f>ROUND(SUMIF(AA202:AA207,"=79194374",GO202:GO207),2)</f>
        <v>0</v>
      </c>
      <c r="CD209" s="2">
        <f>ROUND(SUMIF(AA202:AA207,"=79194374",GP202:GP207),2)</f>
        <v>1513.91</v>
      </c>
      <c r="CE209" s="2">
        <f>AC209-BX209</f>
        <v>0</v>
      </c>
      <c r="CF209" s="2">
        <f>AC209-BY209</f>
        <v>0</v>
      </c>
      <c r="CG209" s="2">
        <f>BX209-BZ209</f>
        <v>0</v>
      </c>
      <c r="CH209" s="2">
        <f>AC209-BX209-BY209+BZ209</f>
        <v>0</v>
      </c>
      <c r="CI209" s="2">
        <f>BY209-BZ209</f>
        <v>0</v>
      </c>
      <c r="CJ209" s="2">
        <f>ROUND(SUMIF(AA202:AA207,"=79194374",GX202:GX207),2)</f>
        <v>0</v>
      </c>
      <c r="CK209" s="2">
        <f>ROUND(SUMIF(AA202:AA207,"=79194374",GY202:GY207),2)</f>
        <v>0</v>
      </c>
      <c r="CL209" s="2">
        <f>ROUND(SUMIF(AA202:AA207,"=79194374",GZ202:GZ207),2)</f>
        <v>0</v>
      </c>
      <c r="CM209" s="2">
        <f>ROUND(SUMIF(AA202:AA207,"=79194374",HD202:HD207),2)</f>
        <v>0</v>
      </c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>
        <v>0</v>
      </c>
    </row>
    <row r="211" spans="1:206" x14ac:dyDescent="0.25">
      <c r="A211" s="4">
        <v>50</v>
      </c>
      <c r="B211" s="4">
        <v>0</v>
      </c>
      <c r="C211" s="4">
        <v>0</v>
      </c>
      <c r="D211" s="4">
        <v>1</v>
      </c>
      <c r="E211" s="4">
        <v>201</v>
      </c>
      <c r="F211" s="4">
        <f>ROUND(Source!O209,O211)</f>
        <v>1278.01</v>
      </c>
      <c r="G211" s="4" t="s">
        <v>64</v>
      </c>
      <c r="H211" s="4" t="s">
        <v>65</v>
      </c>
      <c r="I211" s="4"/>
      <c r="J211" s="4"/>
      <c r="K211" s="4">
        <v>201</v>
      </c>
      <c r="L211" s="4">
        <v>1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1278.01</v>
      </c>
      <c r="X211" s="4">
        <v>1</v>
      </c>
      <c r="Y211" s="4">
        <v>49739.09</v>
      </c>
      <c r="Z211" s="4"/>
      <c r="AA211" s="4"/>
      <c r="AB211" s="4"/>
    </row>
    <row r="212" spans="1:206" x14ac:dyDescent="0.25">
      <c r="A212" s="4">
        <v>50</v>
      </c>
      <c r="B212" s="4">
        <v>0</v>
      </c>
      <c r="C212" s="4">
        <v>0</v>
      </c>
      <c r="D212" s="4">
        <v>1</v>
      </c>
      <c r="E212" s="4">
        <v>202</v>
      </c>
      <c r="F212" s="4">
        <f>ROUND(Source!P209,O212)</f>
        <v>0</v>
      </c>
      <c r="G212" s="4" t="s">
        <v>66</v>
      </c>
      <c r="H212" s="4" t="s">
        <v>67</v>
      </c>
      <c r="I212" s="4"/>
      <c r="J212" s="4"/>
      <c r="K212" s="4">
        <v>202</v>
      </c>
      <c r="L212" s="4">
        <v>2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06" x14ac:dyDescent="0.25">
      <c r="A213" s="4">
        <v>50</v>
      </c>
      <c r="B213" s="4">
        <v>0</v>
      </c>
      <c r="C213" s="4">
        <v>0</v>
      </c>
      <c r="D213" s="4">
        <v>1</v>
      </c>
      <c r="E213" s="4">
        <v>222</v>
      </c>
      <c r="F213" s="4">
        <f>ROUND(Source!AO209,O213)</f>
        <v>0</v>
      </c>
      <c r="G213" s="4" t="s">
        <v>68</v>
      </c>
      <c r="H213" s="4" t="s">
        <v>69</v>
      </c>
      <c r="I213" s="4"/>
      <c r="J213" s="4"/>
      <c r="K213" s="4">
        <v>222</v>
      </c>
      <c r="L213" s="4">
        <v>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5">
      <c r="A214" s="4">
        <v>50</v>
      </c>
      <c r="B214" s="4">
        <v>0</v>
      </c>
      <c r="C214" s="4">
        <v>0</v>
      </c>
      <c r="D214" s="4">
        <v>1</v>
      </c>
      <c r="E214" s="4">
        <v>225</v>
      </c>
      <c r="F214" s="4">
        <f>ROUND(Source!AV209,O214)</f>
        <v>0</v>
      </c>
      <c r="G214" s="4" t="s">
        <v>70</v>
      </c>
      <c r="H214" s="4" t="s">
        <v>71</v>
      </c>
      <c r="I214" s="4"/>
      <c r="J214" s="4"/>
      <c r="K214" s="4">
        <v>225</v>
      </c>
      <c r="L214" s="4">
        <v>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5">
      <c r="A215" s="4">
        <v>50</v>
      </c>
      <c r="B215" s="4">
        <v>0</v>
      </c>
      <c r="C215" s="4">
        <v>0</v>
      </c>
      <c r="D215" s="4">
        <v>1</v>
      </c>
      <c r="E215" s="4">
        <v>226</v>
      </c>
      <c r="F215" s="4">
        <f>ROUND(Source!AW209,O215)</f>
        <v>0</v>
      </c>
      <c r="G215" s="4" t="s">
        <v>72</v>
      </c>
      <c r="H215" s="4" t="s">
        <v>73</v>
      </c>
      <c r="I215" s="4"/>
      <c r="J215" s="4"/>
      <c r="K215" s="4">
        <v>226</v>
      </c>
      <c r="L215" s="4">
        <v>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06" x14ac:dyDescent="0.25">
      <c r="A216" s="4">
        <v>50</v>
      </c>
      <c r="B216" s="4">
        <v>0</v>
      </c>
      <c r="C216" s="4">
        <v>0</v>
      </c>
      <c r="D216" s="4">
        <v>1</v>
      </c>
      <c r="E216" s="4">
        <v>227</v>
      </c>
      <c r="F216" s="4">
        <f>ROUND(Source!AX209,O216)</f>
        <v>0</v>
      </c>
      <c r="G216" s="4" t="s">
        <v>74</v>
      </c>
      <c r="H216" s="4" t="s">
        <v>75</v>
      </c>
      <c r="I216" s="4"/>
      <c r="J216" s="4"/>
      <c r="K216" s="4">
        <v>227</v>
      </c>
      <c r="L216" s="4">
        <v>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06" x14ac:dyDescent="0.25">
      <c r="A217" s="4">
        <v>50</v>
      </c>
      <c r="B217" s="4">
        <v>0</v>
      </c>
      <c r="C217" s="4">
        <v>0</v>
      </c>
      <c r="D217" s="4">
        <v>1</v>
      </c>
      <c r="E217" s="4">
        <v>228</v>
      </c>
      <c r="F217" s="4">
        <f>ROUND(Source!AY209,O217)</f>
        <v>0</v>
      </c>
      <c r="G217" s="4" t="s">
        <v>76</v>
      </c>
      <c r="H217" s="4" t="s">
        <v>77</v>
      </c>
      <c r="I217" s="4"/>
      <c r="J217" s="4"/>
      <c r="K217" s="4">
        <v>228</v>
      </c>
      <c r="L217" s="4">
        <v>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06" x14ac:dyDescent="0.25">
      <c r="A218" s="4">
        <v>50</v>
      </c>
      <c r="B218" s="4">
        <v>0</v>
      </c>
      <c r="C218" s="4">
        <v>0</v>
      </c>
      <c r="D218" s="4">
        <v>1</v>
      </c>
      <c r="E218" s="4">
        <v>216</v>
      </c>
      <c r="F218" s="4">
        <f>ROUND(Source!AP209,O218)</f>
        <v>0</v>
      </c>
      <c r="G218" s="4" t="s">
        <v>78</v>
      </c>
      <c r="H218" s="4" t="s">
        <v>79</v>
      </c>
      <c r="I218" s="4"/>
      <c r="J218" s="4"/>
      <c r="K218" s="4">
        <v>216</v>
      </c>
      <c r="L218" s="4">
        <v>8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06" x14ac:dyDescent="0.25">
      <c r="A219" s="4">
        <v>50</v>
      </c>
      <c r="B219" s="4">
        <v>0</v>
      </c>
      <c r="C219" s="4">
        <v>0</v>
      </c>
      <c r="D219" s="4">
        <v>1</v>
      </c>
      <c r="E219" s="4">
        <v>223</v>
      </c>
      <c r="F219" s="4">
        <f>ROUND(Source!AQ209,O219)</f>
        <v>0</v>
      </c>
      <c r="G219" s="4" t="s">
        <v>80</v>
      </c>
      <c r="H219" s="4" t="s">
        <v>81</v>
      </c>
      <c r="I219" s="4"/>
      <c r="J219" s="4"/>
      <c r="K219" s="4">
        <v>223</v>
      </c>
      <c r="L219" s="4">
        <v>9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5">
      <c r="A220" s="4">
        <v>50</v>
      </c>
      <c r="B220" s="4">
        <v>0</v>
      </c>
      <c r="C220" s="4">
        <v>0</v>
      </c>
      <c r="D220" s="4">
        <v>1</v>
      </c>
      <c r="E220" s="4">
        <v>229</v>
      </c>
      <c r="F220" s="4">
        <f>ROUND(Source!AZ209,O220)</f>
        <v>0</v>
      </c>
      <c r="G220" s="4" t="s">
        <v>82</v>
      </c>
      <c r="H220" s="4" t="s">
        <v>83</v>
      </c>
      <c r="I220" s="4"/>
      <c r="J220" s="4"/>
      <c r="K220" s="4">
        <v>229</v>
      </c>
      <c r="L220" s="4">
        <v>10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06" x14ac:dyDescent="0.25">
      <c r="A221" s="4">
        <v>50</v>
      </c>
      <c r="B221" s="4">
        <v>0</v>
      </c>
      <c r="C221" s="4">
        <v>0</v>
      </c>
      <c r="D221" s="4">
        <v>1</v>
      </c>
      <c r="E221" s="4">
        <v>203</v>
      </c>
      <c r="F221" s="4">
        <f>ROUND(Source!Q209,O221)</f>
        <v>557.1</v>
      </c>
      <c r="G221" s="4" t="s">
        <v>84</v>
      </c>
      <c r="H221" s="4" t="s">
        <v>85</v>
      </c>
      <c r="I221" s="4"/>
      <c r="J221" s="4"/>
      <c r="K221" s="4">
        <v>203</v>
      </c>
      <c r="L221" s="4">
        <v>11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557.1</v>
      </c>
      <c r="X221" s="4">
        <v>1</v>
      </c>
      <c r="Y221" s="4">
        <v>9353.7099999999991</v>
      </c>
      <c r="Z221" s="4"/>
      <c r="AA221" s="4"/>
      <c r="AB221" s="4"/>
    </row>
    <row r="222" spans="1:206" x14ac:dyDescent="0.25">
      <c r="A222" s="4">
        <v>50</v>
      </c>
      <c r="B222" s="4">
        <v>0</v>
      </c>
      <c r="C222" s="4">
        <v>0</v>
      </c>
      <c r="D222" s="4">
        <v>1</v>
      </c>
      <c r="E222" s="4">
        <v>231</v>
      </c>
      <c r="F222" s="4">
        <f>ROUND(Source!BB209,O222)</f>
        <v>0</v>
      </c>
      <c r="G222" s="4" t="s">
        <v>86</v>
      </c>
      <c r="H222" s="4" t="s">
        <v>87</v>
      </c>
      <c r="I222" s="4"/>
      <c r="J222" s="4"/>
      <c r="K222" s="4">
        <v>231</v>
      </c>
      <c r="L222" s="4">
        <v>12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06" x14ac:dyDescent="0.25">
      <c r="A223" s="4">
        <v>50</v>
      </c>
      <c r="B223" s="4">
        <v>0</v>
      </c>
      <c r="C223" s="4">
        <v>0</v>
      </c>
      <c r="D223" s="4">
        <v>1</v>
      </c>
      <c r="E223" s="4">
        <v>204</v>
      </c>
      <c r="F223" s="4">
        <f>ROUND(Source!R209,O223)</f>
        <v>37.549999999999997</v>
      </c>
      <c r="G223" s="4" t="s">
        <v>88</v>
      </c>
      <c r="H223" s="4" t="s">
        <v>89</v>
      </c>
      <c r="I223" s="4"/>
      <c r="J223" s="4"/>
      <c r="K223" s="4">
        <v>204</v>
      </c>
      <c r="L223" s="4">
        <v>13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37.549999999999997</v>
      </c>
      <c r="X223" s="4">
        <v>1</v>
      </c>
      <c r="Y223" s="4">
        <v>2103.5500000000002</v>
      </c>
      <c r="Z223" s="4"/>
      <c r="AA223" s="4"/>
      <c r="AB223" s="4"/>
    </row>
    <row r="224" spans="1:206" x14ac:dyDescent="0.25">
      <c r="A224" s="4">
        <v>50</v>
      </c>
      <c r="B224" s="4">
        <v>0</v>
      </c>
      <c r="C224" s="4">
        <v>0</v>
      </c>
      <c r="D224" s="4">
        <v>1</v>
      </c>
      <c r="E224" s="4">
        <v>205</v>
      </c>
      <c r="F224" s="4">
        <f>ROUND(Source!S209,O224)</f>
        <v>720.91</v>
      </c>
      <c r="G224" s="4" t="s">
        <v>90</v>
      </c>
      <c r="H224" s="4" t="s">
        <v>91</v>
      </c>
      <c r="I224" s="4"/>
      <c r="J224" s="4"/>
      <c r="K224" s="4">
        <v>205</v>
      </c>
      <c r="L224" s="4">
        <v>14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720.91</v>
      </c>
      <c r="X224" s="4">
        <v>1</v>
      </c>
      <c r="Y224" s="4">
        <v>40385.379999999997</v>
      </c>
      <c r="Z224" s="4"/>
      <c r="AA224" s="4"/>
      <c r="AB224" s="4"/>
    </row>
    <row r="225" spans="1:28" x14ac:dyDescent="0.25">
      <c r="A225" s="4">
        <v>50</v>
      </c>
      <c r="B225" s="4">
        <v>0</v>
      </c>
      <c r="C225" s="4">
        <v>0</v>
      </c>
      <c r="D225" s="4">
        <v>1</v>
      </c>
      <c r="E225" s="4">
        <v>232</v>
      </c>
      <c r="F225" s="4">
        <f>ROUND(Source!BC209,O225)</f>
        <v>0</v>
      </c>
      <c r="G225" s="4" t="s">
        <v>92</v>
      </c>
      <c r="H225" s="4" t="s">
        <v>93</v>
      </c>
      <c r="I225" s="4"/>
      <c r="J225" s="4"/>
      <c r="K225" s="4">
        <v>232</v>
      </c>
      <c r="L225" s="4">
        <v>15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5">
      <c r="A226" s="4">
        <v>50</v>
      </c>
      <c r="B226" s="4">
        <v>0</v>
      </c>
      <c r="C226" s="4">
        <v>0</v>
      </c>
      <c r="D226" s="4">
        <v>1</v>
      </c>
      <c r="E226" s="4">
        <v>214</v>
      </c>
      <c r="F226" s="4">
        <f>ROUND(Source!AS209,O226)</f>
        <v>557.1</v>
      </c>
      <c r="G226" s="4" t="s">
        <v>94</v>
      </c>
      <c r="H226" s="4" t="s">
        <v>95</v>
      </c>
      <c r="I226" s="4"/>
      <c r="J226" s="4"/>
      <c r="K226" s="4">
        <v>214</v>
      </c>
      <c r="L226" s="4">
        <v>16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557.1</v>
      </c>
      <c r="X226" s="4">
        <v>1</v>
      </c>
      <c r="Y226" s="4">
        <v>9353.7099999999991</v>
      </c>
      <c r="Z226" s="4"/>
      <c r="AA226" s="4"/>
      <c r="AB226" s="4"/>
    </row>
    <row r="227" spans="1:28" x14ac:dyDescent="0.25">
      <c r="A227" s="4">
        <v>50</v>
      </c>
      <c r="B227" s="4">
        <v>0</v>
      </c>
      <c r="C227" s="4">
        <v>0</v>
      </c>
      <c r="D227" s="4">
        <v>1</v>
      </c>
      <c r="E227" s="4">
        <v>215</v>
      </c>
      <c r="F227" s="4">
        <f>ROUND(Source!AT209,O227)</f>
        <v>0</v>
      </c>
      <c r="G227" s="4" t="s">
        <v>96</v>
      </c>
      <c r="H227" s="4" t="s">
        <v>97</v>
      </c>
      <c r="I227" s="4"/>
      <c r="J227" s="4"/>
      <c r="K227" s="4">
        <v>215</v>
      </c>
      <c r="L227" s="4">
        <v>17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5">
      <c r="A228" s="4">
        <v>50</v>
      </c>
      <c r="B228" s="4">
        <v>0</v>
      </c>
      <c r="C228" s="4">
        <v>0</v>
      </c>
      <c r="D228" s="4">
        <v>1</v>
      </c>
      <c r="E228" s="4">
        <v>217</v>
      </c>
      <c r="F228" s="4">
        <f>ROUND(Source!AU209,O228)</f>
        <v>1513.91</v>
      </c>
      <c r="G228" s="4" t="s">
        <v>98</v>
      </c>
      <c r="H228" s="4" t="s">
        <v>99</v>
      </c>
      <c r="I228" s="4"/>
      <c r="J228" s="4"/>
      <c r="K228" s="4">
        <v>217</v>
      </c>
      <c r="L228" s="4">
        <v>18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1513.91</v>
      </c>
      <c r="X228" s="4">
        <v>1</v>
      </c>
      <c r="Y228" s="4">
        <v>84809.290000000008</v>
      </c>
      <c r="Z228" s="4"/>
      <c r="AA228" s="4"/>
      <c r="AB228" s="4"/>
    </row>
    <row r="229" spans="1:28" x14ac:dyDescent="0.25">
      <c r="A229" s="4">
        <v>50</v>
      </c>
      <c r="B229" s="4">
        <v>0</v>
      </c>
      <c r="C229" s="4">
        <v>0</v>
      </c>
      <c r="D229" s="4">
        <v>1</v>
      </c>
      <c r="E229" s="4">
        <v>230</v>
      </c>
      <c r="F229" s="4">
        <f>ROUND(Source!BA209,O229)</f>
        <v>0</v>
      </c>
      <c r="G229" s="4" t="s">
        <v>100</v>
      </c>
      <c r="H229" s="4" t="s">
        <v>101</v>
      </c>
      <c r="I229" s="4"/>
      <c r="J229" s="4"/>
      <c r="K229" s="4">
        <v>230</v>
      </c>
      <c r="L229" s="4">
        <v>19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5">
      <c r="A230" s="4">
        <v>50</v>
      </c>
      <c r="B230" s="4">
        <v>0</v>
      </c>
      <c r="C230" s="4">
        <v>0</v>
      </c>
      <c r="D230" s="4">
        <v>1</v>
      </c>
      <c r="E230" s="4">
        <v>206</v>
      </c>
      <c r="F230" s="4">
        <f>ROUND(Source!T209,O230)</f>
        <v>0</v>
      </c>
      <c r="G230" s="4" t="s">
        <v>102</v>
      </c>
      <c r="H230" s="4" t="s">
        <v>103</v>
      </c>
      <c r="I230" s="4"/>
      <c r="J230" s="4"/>
      <c r="K230" s="4">
        <v>206</v>
      </c>
      <c r="L230" s="4">
        <v>20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5">
      <c r="A231" s="4">
        <v>50</v>
      </c>
      <c r="B231" s="4">
        <v>0</v>
      </c>
      <c r="C231" s="4">
        <v>0</v>
      </c>
      <c r="D231" s="4">
        <v>1</v>
      </c>
      <c r="E231" s="4">
        <v>207</v>
      </c>
      <c r="F231" s="4">
        <f>ROUND(Source!U209,O231)</f>
        <v>55.808480000000003</v>
      </c>
      <c r="G231" s="4" t="s">
        <v>104</v>
      </c>
      <c r="H231" s="4" t="s">
        <v>105</v>
      </c>
      <c r="I231" s="4"/>
      <c r="J231" s="4"/>
      <c r="K231" s="4">
        <v>207</v>
      </c>
      <c r="L231" s="4">
        <v>21</v>
      </c>
      <c r="M231" s="4">
        <v>3</v>
      </c>
      <c r="N231" s="4" t="s">
        <v>3</v>
      </c>
      <c r="O231" s="4">
        <v>7</v>
      </c>
      <c r="P231" s="4"/>
      <c r="Q231" s="4"/>
      <c r="R231" s="4"/>
      <c r="S231" s="4"/>
      <c r="T231" s="4"/>
      <c r="U231" s="4"/>
      <c r="V231" s="4"/>
      <c r="W231" s="4">
        <v>55.808480000000003</v>
      </c>
      <c r="X231" s="4">
        <v>1</v>
      </c>
      <c r="Y231" s="4">
        <v>55.808480000000003</v>
      </c>
      <c r="Z231" s="4"/>
      <c r="AA231" s="4"/>
      <c r="AB231" s="4"/>
    </row>
    <row r="232" spans="1:28" x14ac:dyDescent="0.25">
      <c r="A232" s="4">
        <v>50</v>
      </c>
      <c r="B232" s="4">
        <v>0</v>
      </c>
      <c r="C232" s="4">
        <v>0</v>
      </c>
      <c r="D232" s="4">
        <v>1</v>
      </c>
      <c r="E232" s="4">
        <v>208</v>
      </c>
      <c r="F232" s="4">
        <f>ROUND(Source!V209,O232)</f>
        <v>0</v>
      </c>
      <c r="G232" s="4" t="s">
        <v>106</v>
      </c>
      <c r="H232" s="4" t="s">
        <v>107</v>
      </c>
      <c r="I232" s="4"/>
      <c r="J232" s="4"/>
      <c r="K232" s="4">
        <v>208</v>
      </c>
      <c r="L232" s="4">
        <v>22</v>
      </c>
      <c r="M232" s="4">
        <v>3</v>
      </c>
      <c r="N232" s="4" t="s">
        <v>3</v>
      </c>
      <c r="O232" s="4">
        <v>7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5">
      <c r="A233" s="4">
        <v>50</v>
      </c>
      <c r="B233" s="4">
        <v>0</v>
      </c>
      <c r="C233" s="4">
        <v>0</v>
      </c>
      <c r="D233" s="4">
        <v>1</v>
      </c>
      <c r="E233" s="4">
        <v>209</v>
      </c>
      <c r="F233" s="4">
        <f>ROUND(Source!W209,O233)</f>
        <v>0</v>
      </c>
      <c r="G233" s="4" t="s">
        <v>108</v>
      </c>
      <c r="H233" s="4" t="s">
        <v>109</v>
      </c>
      <c r="I233" s="4"/>
      <c r="J233" s="4"/>
      <c r="K233" s="4">
        <v>209</v>
      </c>
      <c r="L233" s="4">
        <v>23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5">
      <c r="A234" s="4">
        <v>50</v>
      </c>
      <c r="B234" s="4">
        <v>0</v>
      </c>
      <c r="C234" s="4">
        <v>0</v>
      </c>
      <c r="D234" s="4">
        <v>1</v>
      </c>
      <c r="E234" s="4">
        <v>233</v>
      </c>
      <c r="F234" s="4">
        <f>ROUND(Source!BD209,O234)</f>
        <v>0</v>
      </c>
      <c r="G234" s="4" t="s">
        <v>110</v>
      </c>
      <c r="H234" s="4" t="s">
        <v>111</v>
      </c>
      <c r="I234" s="4"/>
      <c r="J234" s="4"/>
      <c r="K234" s="4">
        <v>233</v>
      </c>
      <c r="L234" s="4">
        <v>24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5">
      <c r="A235" s="4">
        <v>50</v>
      </c>
      <c r="B235" s="4">
        <v>0</v>
      </c>
      <c r="C235" s="4">
        <v>0</v>
      </c>
      <c r="D235" s="4">
        <v>1</v>
      </c>
      <c r="E235" s="4">
        <v>210</v>
      </c>
      <c r="F235" s="4">
        <f>ROUND(Source!X209,O235)</f>
        <v>533.48</v>
      </c>
      <c r="G235" s="4" t="s">
        <v>112</v>
      </c>
      <c r="H235" s="4" t="s">
        <v>113</v>
      </c>
      <c r="I235" s="4"/>
      <c r="J235" s="4"/>
      <c r="K235" s="4">
        <v>210</v>
      </c>
      <c r="L235" s="4">
        <v>25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533.48</v>
      </c>
      <c r="X235" s="4">
        <v>1</v>
      </c>
      <c r="Y235" s="4">
        <v>29885.180000000004</v>
      </c>
      <c r="Z235" s="4"/>
      <c r="AA235" s="4"/>
      <c r="AB235" s="4"/>
    </row>
    <row r="236" spans="1:28" x14ac:dyDescent="0.25">
      <c r="A236" s="4">
        <v>50</v>
      </c>
      <c r="B236" s="4">
        <v>0</v>
      </c>
      <c r="C236" s="4">
        <v>0</v>
      </c>
      <c r="D236" s="4">
        <v>1</v>
      </c>
      <c r="E236" s="4">
        <v>211</v>
      </c>
      <c r="F236" s="4">
        <f>ROUND(Source!Y209,O236)</f>
        <v>259.52</v>
      </c>
      <c r="G236" s="4" t="s">
        <v>114</v>
      </c>
      <c r="H236" s="4" t="s">
        <v>115</v>
      </c>
      <c r="I236" s="4"/>
      <c r="J236" s="4"/>
      <c r="K236" s="4">
        <v>211</v>
      </c>
      <c r="L236" s="4">
        <v>26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259.52</v>
      </c>
      <c r="X236" s="4">
        <v>1</v>
      </c>
      <c r="Y236" s="4">
        <v>14538.730000000001</v>
      </c>
      <c r="Z236" s="4"/>
      <c r="AA236" s="4"/>
      <c r="AB236" s="4"/>
    </row>
    <row r="237" spans="1:28" x14ac:dyDescent="0.25">
      <c r="A237" s="4">
        <v>50</v>
      </c>
      <c r="B237" s="4">
        <v>0</v>
      </c>
      <c r="C237" s="4">
        <v>0</v>
      </c>
      <c r="D237" s="4">
        <v>1</v>
      </c>
      <c r="E237" s="4">
        <v>224</v>
      </c>
      <c r="F237" s="4">
        <f>ROUND(Source!AR209,O237)</f>
        <v>2071.0100000000002</v>
      </c>
      <c r="G237" s="4" t="s">
        <v>116</v>
      </c>
      <c r="H237" s="4" t="s">
        <v>117</v>
      </c>
      <c r="I237" s="4"/>
      <c r="J237" s="4"/>
      <c r="K237" s="4">
        <v>224</v>
      </c>
      <c r="L237" s="4">
        <v>27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2071.0100000000002</v>
      </c>
      <c r="X237" s="4">
        <v>1</v>
      </c>
      <c r="Y237" s="4">
        <v>94163</v>
      </c>
      <c r="Z237" s="4"/>
      <c r="AA237" s="4"/>
      <c r="AB237" s="4"/>
    </row>
    <row r="238" spans="1:28" x14ac:dyDescent="0.25">
      <c r="A238" s="4">
        <v>50</v>
      </c>
      <c r="B238" s="4">
        <v>1</v>
      </c>
      <c r="C238" s="4">
        <v>0</v>
      </c>
      <c r="D238" s="4">
        <v>2</v>
      </c>
      <c r="E238" s="4">
        <v>0</v>
      </c>
      <c r="F238" s="4">
        <f>ROUND(F237,O238)</f>
        <v>2071.0100000000002</v>
      </c>
      <c r="G238" s="4" t="s">
        <v>118</v>
      </c>
      <c r="H238" s="4" t="s">
        <v>119</v>
      </c>
      <c r="I238" s="4"/>
      <c r="J238" s="4"/>
      <c r="K238" s="4">
        <v>212</v>
      </c>
      <c r="L238" s="4">
        <v>28</v>
      </c>
      <c r="M238" s="4">
        <v>0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2071.0100000000002</v>
      </c>
      <c r="X238" s="4">
        <v>1</v>
      </c>
      <c r="Y238" s="4">
        <v>94163</v>
      </c>
      <c r="Z238" s="4"/>
      <c r="AA238" s="4"/>
      <c r="AB238" s="4"/>
    </row>
    <row r="239" spans="1:28" x14ac:dyDescent="0.25">
      <c r="A239" s="4">
        <v>50</v>
      </c>
      <c r="B239" s="4">
        <v>1</v>
      </c>
      <c r="C239" s="4">
        <v>0</v>
      </c>
      <c r="D239" s="4">
        <v>2</v>
      </c>
      <c r="E239" s="4">
        <v>0</v>
      </c>
      <c r="F239" s="4">
        <f>ROUND(F238*0.22,O239)</f>
        <v>455.62</v>
      </c>
      <c r="G239" s="4" t="s">
        <v>120</v>
      </c>
      <c r="H239" s="4" t="s">
        <v>121</v>
      </c>
      <c r="I239" s="4"/>
      <c r="J239" s="4"/>
      <c r="K239" s="4">
        <v>212</v>
      </c>
      <c r="L239" s="4">
        <v>29</v>
      </c>
      <c r="M239" s="4">
        <v>0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455.62</v>
      </c>
      <c r="X239" s="4">
        <v>1</v>
      </c>
      <c r="Y239" s="4">
        <v>20715.86</v>
      </c>
      <c r="Z239" s="4"/>
      <c r="AA239" s="4"/>
      <c r="AB239" s="4"/>
    </row>
    <row r="240" spans="1:28" x14ac:dyDescent="0.25">
      <c r="A240" s="4">
        <v>50</v>
      </c>
      <c r="B240" s="4">
        <v>1</v>
      </c>
      <c r="C240" s="4">
        <v>0</v>
      </c>
      <c r="D240" s="4">
        <v>2</v>
      </c>
      <c r="E240" s="4">
        <v>213</v>
      </c>
      <c r="F240" s="4">
        <f>ROUND(F238+F239,O240)</f>
        <v>2526.63</v>
      </c>
      <c r="G240" s="4" t="s">
        <v>122</v>
      </c>
      <c r="H240" s="4" t="s">
        <v>116</v>
      </c>
      <c r="I240" s="4"/>
      <c r="J240" s="4"/>
      <c r="K240" s="4">
        <v>212</v>
      </c>
      <c r="L240" s="4">
        <v>30</v>
      </c>
      <c r="M240" s="4">
        <v>0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2526.63</v>
      </c>
      <c r="X240" s="4">
        <v>1</v>
      </c>
      <c r="Y240" s="4">
        <v>114878.86</v>
      </c>
      <c r="Z240" s="4"/>
      <c r="AA240" s="4"/>
      <c r="AB240" s="4"/>
    </row>
    <row r="242" spans="1:245" x14ac:dyDescent="0.25">
      <c r="A242" s="1">
        <v>4</v>
      </c>
      <c r="B242" s="1">
        <v>1</v>
      </c>
      <c r="C242" s="1"/>
      <c r="D242" s="1">
        <f>ROW(A248)</f>
        <v>248</v>
      </c>
      <c r="E242" s="1"/>
      <c r="F242" s="1" t="s">
        <v>13</v>
      </c>
      <c r="G242" s="1" t="s">
        <v>259</v>
      </c>
      <c r="H242" s="1" t="s">
        <v>3</v>
      </c>
      <c r="I242" s="1">
        <v>0</v>
      </c>
      <c r="J242" s="1"/>
      <c r="K242" s="1">
        <v>0</v>
      </c>
      <c r="L242" s="1"/>
      <c r="M242" s="1" t="s">
        <v>3</v>
      </c>
      <c r="N242" s="1"/>
      <c r="O242" s="1"/>
      <c r="P242" s="1"/>
      <c r="Q242" s="1"/>
      <c r="R242" s="1"/>
      <c r="S242" s="1">
        <v>79194375</v>
      </c>
      <c r="T242" s="1"/>
      <c r="U242" s="1" t="s">
        <v>3</v>
      </c>
      <c r="V242" s="1">
        <v>0</v>
      </c>
      <c r="W242" s="1"/>
      <c r="X242" s="1"/>
      <c r="Y242" s="1"/>
      <c r="Z242" s="1"/>
      <c r="AA242" s="1"/>
      <c r="AB242" s="1" t="s">
        <v>3</v>
      </c>
      <c r="AC242" s="1" t="s">
        <v>3</v>
      </c>
      <c r="AD242" s="1" t="s">
        <v>3</v>
      </c>
      <c r="AE242" s="1" t="s">
        <v>3</v>
      </c>
      <c r="AF242" s="1" t="s">
        <v>3</v>
      </c>
      <c r="AG242" s="1" t="s">
        <v>3</v>
      </c>
      <c r="AH242" s="1"/>
      <c r="AI242" s="1"/>
      <c r="AJ242" s="1"/>
      <c r="AK242" s="1"/>
      <c r="AL242" s="1"/>
      <c r="AM242" s="1"/>
      <c r="AN242" s="1"/>
      <c r="AO242" s="1"/>
      <c r="AP242" s="1" t="s">
        <v>3</v>
      </c>
      <c r="AQ242" s="1" t="s">
        <v>3</v>
      </c>
      <c r="AR242" s="1" t="s">
        <v>3</v>
      </c>
      <c r="AS242" s="1"/>
      <c r="AT242" s="1"/>
      <c r="AU242" s="1"/>
      <c r="AV242" s="1"/>
      <c r="AW242" s="1"/>
      <c r="AX242" s="1"/>
      <c r="AY242" s="1"/>
      <c r="AZ242" s="1" t="s">
        <v>3</v>
      </c>
      <c r="BA242" s="1"/>
      <c r="BB242" s="1" t="s">
        <v>3</v>
      </c>
      <c r="BC242" s="1" t="s">
        <v>3</v>
      </c>
      <c r="BD242" s="1" t="s">
        <v>3</v>
      </c>
      <c r="BE242" s="1" t="s">
        <v>3</v>
      </c>
      <c r="BF242" s="1" t="s">
        <v>3</v>
      </c>
      <c r="BG242" s="1" t="s">
        <v>3</v>
      </c>
      <c r="BH242" s="1" t="s">
        <v>3</v>
      </c>
      <c r="BI242" s="1" t="s">
        <v>3</v>
      </c>
      <c r="BJ242" s="1" t="s">
        <v>3</v>
      </c>
      <c r="BK242" s="1" t="s">
        <v>3</v>
      </c>
      <c r="BL242" s="1" t="s">
        <v>3</v>
      </c>
      <c r="BM242" s="1" t="s">
        <v>3</v>
      </c>
      <c r="BN242" s="1" t="s">
        <v>3</v>
      </c>
      <c r="BO242" s="1" t="s">
        <v>3</v>
      </c>
      <c r="BP242" s="1" t="s">
        <v>3</v>
      </c>
      <c r="BQ242" s="1"/>
      <c r="BR242" s="1"/>
      <c r="BS242" s="1"/>
      <c r="BT242" s="1"/>
      <c r="BU242" s="1"/>
      <c r="BV242" s="1"/>
      <c r="BW242" s="1"/>
      <c r="BX242" s="1">
        <v>0</v>
      </c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>
        <v>0</v>
      </c>
    </row>
    <row r="244" spans="1:245" x14ac:dyDescent="0.25">
      <c r="A244" s="2">
        <v>52</v>
      </c>
      <c r="B244" s="2">
        <f t="shared" ref="B244:G244" si="144">B248</f>
        <v>1</v>
      </c>
      <c r="C244" s="2">
        <f t="shared" si="144"/>
        <v>4</v>
      </c>
      <c r="D244" s="2">
        <f t="shared" si="144"/>
        <v>242</v>
      </c>
      <c r="E244" s="2">
        <f t="shared" si="144"/>
        <v>0</v>
      </c>
      <c r="F244" s="2" t="str">
        <f t="shared" si="144"/>
        <v>Новый раздел</v>
      </c>
      <c r="G244" s="2" t="str">
        <f t="shared" si="144"/>
        <v>Оборудование и материалы</v>
      </c>
      <c r="H244" s="2"/>
      <c r="I244" s="2"/>
      <c r="J244" s="2"/>
      <c r="K244" s="2"/>
      <c r="L244" s="2"/>
      <c r="M244" s="2"/>
      <c r="N244" s="2"/>
      <c r="O244" s="2">
        <f t="shared" ref="O244:AT244" si="145">O248</f>
        <v>79485.5</v>
      </c>
      <c r="P244" s="2">
        <f t="shared" si="145"/>
        <v>79485.5</v>
      </c>
      <c r="Q244" s="2">
        <f t="shared" si="145"/>
        <v>0</v>
      </c>
      <c r="R244" s="2">
        <f t="shared" si="145"/>
        <v>0</v>
      </c>
      <c r="S244" s="2">
        <f t="shared" si="145"/>
        <v>0</v>
      </c>
      <c r="T244" s="2">
        <f t="shared" si="145"/>
        <v>0</v>
      </c>
      <c r="U244" s="2">
        <f t="shared" si="145"/>
        <v>0</v>
      </c>
      <c r="V244" s="2">
        <f t="shared" si="145"/>
        <v>0</v>
      </c>
      <c r="W244" s="2">
        <f t="shared" si="145"/>
        <v>0</v>
      </c>
      <c r="X244" s="2">
        <f t="shared" si="145"/>
        <v>0</v>
      </c>
      <c r="Y244" s="2">
        <f t="shared" si="145"/>
        <v>0</v>
      </c>
      <c r="Z244" s="2">
        <f t="shared" si="145"/>
        <v>0</v>
      </c>
      <c r="AA244" s="2">
        <f t="shared" si="145"/>
        <v>0</v>
      </c>
      <c r="AB244" s="2">
        <f t="shared" si="145"/>
        <v>79485.5</v>
      </c>
      <c r="AC244" s="2">
        <f t="shared" si="145"/>
        <v>79485.5</v>
      </c>
      <c r="AD244" s="2">
        <f t="shared" si="145"/>
        <v>0</v>
      </c>
      <c r="AE244" s="2">
        <f t="shared" si="145"/>
        <v>0</v>
      </c>
      <c r="AF244" s="2">
        <f t="shared" si="145"/>
        <v>0</v>
      </c>
      <c r="AG244" s="2">
        <f t="shared" si="145"/>
        <v>0</v>
      </c>
      <c r="AH244" s="2">
        <f t="shared" si="145"/>
        <v>0</v>
      </c>
      <c r="AI244" s="2">
        <f t="shared" si="145"/>
        <v>0</v>
      </c>
      <c r="AJ244" s="2">
        <f t="shared" si="145"/>
        <v>0</v>
      </c>
      <c r="AK244" s="2">
        <f t="shared" si="145"/>
        <v>0</v>
      </c>
      <c r="AL244" s="2">
        <f t="shared" si="145"/>
        <v>0</v>
      </c>
      <c r="AM244" s="2">
        <f t="shared" si="145"/>
        <v>0</v>
      </c>
      <c r="AN244" s="2">
        <f t="shared" si="145"/>
        <v>0</v>
      </c>
      <c r="AO244" s="2">
        <f t="shared" si="145"/>
        <v>0</v>
      </c>
      <c r="AP244" s="2">
        <f t="shared" si="145"/>
        <v>79485.5</v>
      </c>
      <c r="AQ244" s="2">
        <f t="shared" si="145"/>
        <v>0</v>
      </c>
      <c r="AR244" s="2">
        <f t="shared" si="145"/>
        <v>79485.5</v>
      </c>
      <c r="AS244" s="2">
        <f t="shared" si="145"/>
        <v>0</v>
      </c>
      <c r="AT244" s="2">
        <f t="shared" si="145"/>
        <v>0</v>
      </c>
      <c r="AU244" s="2">
        <f t="shared" ref="AU244:BZ244" si="146">AU248</f>
        <v>0</v>
      </c>
      <c r="AV244" s="2">
        <f t="shared" si="146"/>
        <v>79485.5</v>
      </c>
      <c r="AW244" s="2">
        <f t="shared" si="146"/>
        <v>0</v>
      </c>
      <c r="AX244" s="2">
        <f t="shared" si="146"/>
        <v>0</v>
      </c>
      <c r="AY244" s="2">
        <f t="shared" si="146"/>
        <v>0</v>
      </c>
      <c r="AZ244" s="2">
        <f t="shared" si="146"/>
        <v>79485.5</v>
      </c>
      <c r="BA244" s="2">
        <f t="shared" si="146"/>
        <v>0</v>
      </c>
      <c r="BB244" s="2">
        <f t="shared" si="146"/>
        <v>0</v>
      </c>
      <c r="BC244" s="2">
        <f t="shared" si="146"/>
        <v>0</v>
      </c>
      <c r="BD244" s="2">
        <f t="shared" si="146"/>
        <v>0</v>
      </c>
      <c r="BE244" s="2">
        <f t="shared" si="146"/>
        <v>0</v>
      </c>
      <c r="BF244" s="2">
        <f t="shared" si="146"/>
        <v>0</v>
      </c>
      <c r="BG244" s="2">
        <f t="shared" si="146"/>
        <v>0</v>
      </c>
      <c r="BH244" s="2">
        <f t="shared" si="146"/>
        <v>0</v>
      </c>
      <c r="BI244" s="2">
        <f t="shared" si="146"/>
        <v>0</v>
      </c>
      <c r="BJ244" s="2">
        <f t="shared" si="146"/>
        <v>0</v>
      </c>
      <c r="BK244" s="2">
        <f t="shared" si="146"/>
        <v>0</v>
      </c>
      <c r="BL244" s="2">
        <f t="shared" si="146"/>
        <v>0</v>
      </c>
      <c r="BM244" s="2">
        <f t="shared" si="146"/>
        <v>0</v>
      </c>
      <c r="BN244" s="2">
        <f t="shared" si="146"/>
        <v>0</v>
      </c>
      <c r="BO244" s="2">
        <f t="shared" si="146"/>
        <v>0</v>
      </c>
      <c r="BP244" s="2">
        <f t="shared" si="146"/>
        <v>0</v>
      </c>
      <c r="BQ244" s="2">
        <f t="shared" si="146"/>
        <v>0</v>
      </c>
      <c r="BR244" s="2">
        <f t="shared" si="146"/>
        <v>0</v>
      </c>
      <c r="BS244" s="2">
        <f t="shared" si="146"/>
        <v>0</v>
      </c>
      <c r="BT244" s="2">
        <f t="shared" si="146"/>
        <v>0</v>
      </c>
      <c r="BU244" s="2">
        <f t="shared" si="146"/>
        <v>0</v>
      </c>
      <c r="BV244" s="2">
        <f t="shared" si="146"/>
        <v>0</v>
      </c>
      <c r="BW244" s="2">
        <f t="shared" si="146"/>
        <v>0</v>
      </c>
      <c r="BX244" s="2">
        <f t="shared" si="146"/>
        <v>0</v>
      </c>
      <c r="BY244" s="2">
        <f t="shared" si="146"/>
        <v>79485.5</v>
      </c>
      <c r="BZ244" s="2">
        <f t="shared" si="146"/>
        <v>0</v>
      </c>
      <c r="CA244" s="2">
        <f t="shared" ref="CA244:DF244" si="147">CA248</f>
        <v>79485.5</v>
      </c>
      <c r="CB244" s="2">
        <f t="shared" si="147"/>
        <v>0</v>
      </c>
      <c r="CC244" s="2">
        <f t="shared" si="147"/>
        <v>0</v>
      </c>
      <c r="CD244" s="2">
        <f t="shared" si="147"/>
        <v>0</v>
      </c>
      <c r="CE244" s="2">
        <f t="shared" si="147"/>
        <v>79485.5</v>
      </c>
      <c r="CF244" s="2">
        <f t="shared" si="147"/>
        <v>0</v>
      </c>
      <c r="CG244" s="2">
        <f t="shared" si="147"/>
        <v>0</v>
      </c>
      <c r="CH244" s="2">
        <f t="shared" si="147"/>
        <v>0</v>
      </c>
      <c r="CI244" s="2">
        <f t="shared" si="147"/>
        <v>79485.5</v>
      </c>
      <c r="CJ244" s="2">
        <f t="shared" si="147"/>
        <v>0</v>
      </c>
      <c r="CK244" s="2">
        <f t="shared" si="147"/>
        <v>0</v>
      </c>
      <c r="CL244" s="2">
        <f t="shared" si="147"/>
        <v>0</v>
      </c>
      <c r="CM244" s="2">
        <f t="shared" si="147"/>
        <v>0</v>
      </c>
      <c r="CN244" s="2">
        <f t="shared" si="147"/>
        <v>0</v>
      </c>
      <c r="CO244" s="2">
        <f t="shared" si="147"/>
        <v>0</v>
      </c>
      <c r="CP244" s="2">
        <f t="shared" si="147"/>
        <v>0</v>
      </c>
      <c r="CQ244" s="2">
        <f t="shared" si="147"/>
        <v>0</v>
      </c>
      <c r="CR244" s="2">
        <f t="shared" si="147"/>
        <v>0</v>
      </c>
      <c r="CS244" s="2">
        <f t="shared" si="147"/>
        <v>0</v>
      </c>
      <c r="CT244" s="2">
        <f t="shared" si="147"/>
        <v>0</v>
      </c>
      <c r="CU244" s="2">
        <f t="shared" si="147"/>
        <v>0</v>
      </c>
      <c r="CV244" s="2">
        <f t="shared" si="147"/>
        <v>0</v>
      </c>
      <c r="CW244" s="2">
        <f t="shared" si="147"/>
        <v>0</v>
      </c>
      <c r="CX244" s="2">
        <f t="shared" si="147"/>
        <v>0</v>
      </c>
      <c r="CY244" s="2">
        <f t="shared" si="147"/>
        <v>0</v>
      </c>
      <c r="CZ244" s="2">
        <f t="shared" si="147"/>
        <v>0</v>
      </c>
      <c r="DA244" s="2">
        <f t="shared" si="147"/>
        <v>0</v>
      </c>
      <c r="DB244" s="2">
        <f t="shared" si="147"/>
        <v>0</v>
      </c>
      <c r="DC244" s="2">
        <f t="shared" si="147"/>
        <v>0</v>
      </c>
      <c r="DD244" s="2">
        <f t="shared" si="147"/>
        <v>0</v>
      </c>
      <c r="DE244" s="2">
        <f t="shared" si="147"/>
        <v>0</v>
      </c>
      <c r="DF244" s="2">
        <f t="shared" si="147"/>
        <v>0</v>
      </c>
      <c r="DG244" s="3">
        <f t="shared" ref="DG244:EL244" si="148">DG248</f>
        <v>0</v>
      </c>
      <c r="DH244" s="3">
        <f t="shared" si="148"/>
        <v>0</v>
      </c>
      <c r="DI244" s="3">
        <f t="shared" si="148"/>
        <v>0</v>
      </c>
      <c r="DJ244" s="3">
        <f t="shared" si="148"/>
        <v>0</v>
      </c>
      <c r="DK244" s="3">
        <f t="shared" si="148"/>
        <v>0</v>
      </c>
      <c r="DL244" s="3">
        <f t="shared" si="148"/>
        <v>0</v>
      </c>
      <c r="DM244" s="3">
        <f t="shared" si="148"/>
        <v>0</v>
      </c>
      <c r="DN244" s="3">
        <f t="shared" si="148"/>
        <v>0</v>
      </c>
      <c r="DO244" s="3">
        <f t="shared" si="148"/>
        <v>0</v>
      </c>
      <c r="DP244" s="3">
        <f t="shared" si="148"/>
        <v>0</v>
      </c>
      <c r="DQ244" s="3">
        <f t="shared" si="148"/>
        <v>0</v>
      </c>
      <c r="DR244" s="3">
        <f t="shared" si="148"/>
        <v>0</v>
      </c>
      <c r="DS244" s="3">
        <f t="shared" si="148"/>
        <v>0</v>
      </c>
      <c r="DT244" s="3">
        <f t="shared" si="148"/>
        <v>0</v>
      </c>
      <c r="DU244" s="3">
        <f t="shared" si="148"/>
        <v>0</v>
      </c>
      <c r="DV244" s="3">
        <f t="shared" si="148"/>
        <v>0</v>
      </c>
      <c r="DW244" s="3">
        <f t="shared" si="148"/>
        <v>0</v>
      </c>
      <c r="DX244" s="3">
        <f t="shared" si="148"/>
        <v>0</v>
      </c>
      <c r="DY244" s="3">
        <f t="shared" si="148"/>
        <v>0</v>
      </c>
      <c r="DZ244" s="3">
        <f t="shared" si="148"/>
        <v>0</v>
      </c>
      <c r="EA244" s="3">
        <f t="shared" si="148"/>
        <v>0</v>
      </c>
      <c r="EB244" s="3">
        <f t="shared" si="148"/>
        <v>0</v>
      </c>
      <c r="EC244" s="3">
        <f t="shared" si="148"/>
        <v>0</v>
      </c>
      <c r="ED244" s="3">
        <f t="shared" si="148"/>
        <v>0</v>
      </c>
      <c r="EE244" s="3">
        <f t="shared" si="148"/>
        <v>0</v>
      </c>
      <c r="EF244" s="3">
        <f t="shared" si="148"/>
        <v>0</v>
      </c>
      <c r="EG244" s="3">
        <f t="shared" si="148"/>
        <v>0</v>
      </c>
      <c r="EH244" s="3">
        <f t="shared" si="148"/>
        <v>0</v>
      </c>
      <c r="EI244" s="3">
        <f t="shared" si="148"/>
        <v>0</v>
      </c>
      <c r="EJ244" s="3">
        <f t="shared" si="148"/>
        <v>0</v>
      </c>
      <c r="EK244" s="3">
        <f t="shared" si="148"/>
        <v>0</v>
      </c>
      <c r="EL244" s="3">
        <f t="shared" si="148"/>
        <v>0</v>
      </c>
      <c r="EM244" s="3">
        <f t="shared" ref="EM244:FR244" si="149">EM248</f>
        <v>0</v>
      </c>
      <c r="EN244" s="3">
        <f t="shared" si="149"/>
        <v>0</v>
      </c>
      <c r="EO244" s="3">
        <f t="shared" si="149"/>
        <v>0</v>
      </c>
      <c r="EP244" s="3">
        <f t="shared" si="149"/>
        <v>0</v>
      </c>
      <c r="EQ244" s="3">
        <f t="shared" si="149"/>
        <v>0</v>
      </c>
      <c r="ER244" s="3">
        <f t="shared" si="149"/>
        <v>0</v>
      </c>
      <c r="ES244" s="3">
        <f t="shared" si="149"/>
        <v>0</v>
      </c>
      <c r="ET244" s="3">
        <f t="shared" si="149"/>
        <v>0</v>
      </c>
      <c r="EU244" s="3">
        <f t="shared" si="149"/>
        <v>0</v>
      </c>
      <c r="EV244" s="3">
        <f t="shared" si="149"/>
        <v>0</v>
      </c>
      <c r="EW244" s="3">
        <f t="shared" si="149"/>
        <v>0</v>
      </c>
      <c r="EX244" s="3">
        <f t="shared" si="149"/>
        <v>0</v>
      </c>
      <c r="EY244" s="3">
        <f t="shared" si="149"/>
        <v>0</v>
      </c>
      <c r="EZ244" s="3">
        <f t="shared" si="149"/>
        <v>0</v>
      </c>
      <c r="FA244" s="3">
        <f t="shared" si="149"/>
        <v>0</v>
      </c>
      <c r="FB244" s="3">
        <f t="shared" si="149"/>
        <v>0</v>
      </c>
      <c r="FC244" s="3">
        <f t="shared" si="149"/>
        <v>0</v>
      </c>
      <c r="FD244" s="3">
        <f t="shared" si="149"/>
        <v>0</v>
      </c>
      <c r="FE244" s="3">
        <f t="shared" si="149"/>
        <v>0</v>
      </c>
      <c r="FF244" s="3">
        <f t="shared" si="149"/>
        <v>0</v>
      </c>
      <c r="FG244" s="3">
        <f t="shared" si="149"/>
        <v>0</v>
      </c>
      <c r="FH244" s="3">
        <f t="shared" si="149"/>
        <v>0</v>
      </c>
      <c r="FI244" s="3">
        <f t="shared" si="149"/>
        <v>0</v>
      </c>
      <c r="FJ244" s="3">
        <f t="shared" si="149"/>
        <v>0</v>
      </c>
      <c r="FK244" s="3">
        <f t="shared" si="149"/>
        <v>0</v>
      </c>
      <c r="FL244" s="3">
        <f t="shared" si="149"/>
        <v>0</v>
      </c>
      <c r="FM244" s="3">
        <f t="shared" si="149"/>
        <v>0</v>
      </c>
      <c r="FN244" s="3">
        <f t="shared" si="149"/>
        <v>0</v>
      </c>
      <c r="FO244" s="3">
        <f t="shared" si="149"/>
        <v>0</v>
      </c>
      <c r="FP244" s="3">
        <f t="shared" si="149"/>
        <v>0</v>
      </c>
      <c r="FQ244" s="3">
        <f t="shared" si="149"/>
        <v>0</v>
      </c>
      <c r="FR244" s="3">
        <f t="shared" si="149"/>
        <v>0</v>
      </c>
      <c r="FS244" s="3">
        <f t="shared" ref="FS244:GX244" si="150">FS248</f>
        <v>0</v>
      </c>
      <c r="FT244" s="3">
        <f t="shared" si="150"/>
        <v>0</v>
      </c>
      <c r="FU244" s="3">
        <f t="shared" si="150"/>
        <v>0</v>
      </c>
      <c r="FV244" s="3">
        <f t="shared" si="150"/>
        <v>0</v>
      </c>
      <c r="FW244" s="3">
        <f t="shared" si="150"/>
        <v>0</v>
      </c>
      <c r="FX244" s="3">
        <f t="shared" si="150"/>
        <v>0</v>
      </c>
      <c r="FY244" s="3">
        <f t="shared" si="150"/>
        <v>0</v>
      </c>
      <c r="FZ244" s="3">
        <f t="shared" si="150"/>
        <v>0</v>
      </c>
      <c r="GA244" s="3">
        <f t="shared" si="150"/>
        <v>0</v>
      </c>
      <c r="GB244" s="3">
        <f t="shared" si="150"/>
        <v>0</v>
      </c>
      <c r="GC244" s="3">
        <f t="shared" si="150"/>
        <v>0</v>
      </c>
      <c r="GD244" s="3">
        <f t="shared" si="150"/>
        <v>0</v>
      </c>
      <c r="GE244" s="3">
        <f t="shared" si="150"/>
        <v>0</v>
      </c>
      <c r="GF244" s="3">
        <f t="shared" si="150"/>
        <v>0</v>
      </c>
      <c r="GG244" s="3">
        <f t="shared" si="150"/>
        <v>0</v>
      </c>
      <c r="GH244" s="3">
        <f t="shared" si="150"/>
        <v>0</v>
      </c>
      <c r="GI244" s="3">
        <f t="shared" si="150"/>
        <v>0</v>
      </c>
      <c r="GJ244" s="3">
        <f t="shared" si="150"/>
        <v>0</v>
      </c>
      <c r="GK244" s="3">
        <f t="shared" si="150"/>
        <v>0</v>
      </c>
      <c r="GL244" s="3">
        <f t="shared" si="150"/>
        <v>0</v>
      </c>
      <c r="GM244" s="3">
        <f t="shared" si="150"/>
        <v>0</v>
      </c>
      <c r="GN244" s="3">
        <f t="shared" si="150"/>
        <v>0</v>
      </c>
      <c r="GO244" s="3">
        <f t="shared" si="150"/>
        <v>0</v>
      </c>
      <c r="GP244" s="3">
        <f t="shared" si="150"/>
        <v>0</v>
      </c>
      <c r="GQ244" s="3">
        <f t="shared" si="150"/>
        <v>0</v>
      </c>
      <c r="GR244" s="3">
        <f t="shared" si="150"/>
        <v>0</v>
      </c>
      <c r="GS244" s="3">
        <f t="shared" si="150"/>
        <v>0</v>
      </c>
      <c r="GT244" s="3">
        <f t="shared" si="150"/>
        <v>0</v>
      </c>
      <c r="GU244" s="3">
        <f t="shared" si="150"/>
        <v>0</v>
      </c>
      <c r="GV244" s="3">
        <f t="shared" si="150"/>
        <v>0</v>
      </c>
      <c r="GW244" s="3">
        <f t="shared" si="150"/>
        <v>0</v>
      </c>
      <c r="GX244" s="3">
        <f t="shared" si="150"/>
        <v>0</v>
      </c>
    </row>
    <row r="246" spans="1:245" x14ac:dyDescent="0.25">
      <c r="A246">
        <v>17</v>
      </c>
      <c r="B246">
        <v>1</v>
      </c>
      <c r="E246" t="s">
        <v>260</v>
      </c>
      <c r="F246" t="s">
        <v>261</v>
      </c>
      <c r="G246" t="s">
        <v>262</v>
      </c>
      <c r="H246" t="s">
        <v>263</v>
      </c>
      <c r="I246">
        <v>1</v>
      </c>
      <c r="J246">
        <v>0</v>
      </c>
      <c r="K246">
        <v>1</v>
      </c>
      <c r="O246">
        <f>ROUND(CP246,2)</f>
        <v>79485.5</v>
      </c>
      <c r="P246">
        <f>ROUND(ROUND(CQ246*I246,2)/BC246,2)</f>
        <v>79485.5</v>
      </c>
      <c r="Q246">
        <f>ROUND(CR246*I246,2)</f>
        <v>0</v>
      </c>
      <c r="R246">
        <f>ROUND(CS246*I246,2)</f>
        <v>0</v>
      </c>
      <c r="S246">
        <f>ROUND(CT246*I246,2)</f>
        <v>0</v>
      </c>
      <c r="T246">
        <f>ROUND(CU246*I246,2)</f>
        <v>0</v>
      </c>
      <c r="U246">
        <f>ROUND(CV246*I246,7)</f>
        <v>0</v>
      </c>
      <c r="V246">
        <f>ROUND(CW246*I246,7)</f>
        <v>0</v>
      </c>
      <c r="W246">
        <f>ROUND(CX246*I246,2)</f>
        <v>0</v>
      </c>
      <c r="X246">
        <f>ROUND(CY246,2)</f>
        <v>0</v>
      </c>
      <c r="Y246">
        <f>ROUND(CZ246,2)</f>
        <v>0</v>
      </c>
      <c r="AA246">
        <v>79194374</v>
      </c>
      <c r="AB246">
        <f>ROUND((AC246+AD246+AF246),6)</f>
        <v>560372.74</v>
      </c>
      <c r="AC246">
        <f>ROUND((ES246),6)</f>
        <v>560372.74</v>
      </c>
      <c r="AD246">
        <f>ROUND((ET246),6)</f>
        <v>0</v>
      </c>
      <c r="AE246">
        <f>ROUND((EU246),6)</f>
        <v>0</v>
      </c>
      <c r="AF246">
        <f>ROUND((EV246),6)</f>
        <v>0</v>
      </c>
      <c r="AG246">
        <f>ROUND((AP246),6)</f>
        <v>0</v>
      </c>
      <c r="AH246">
        <f>(EW246)</f>
        <v>0</v>
      </c>
      <c r="AI246">
        <f>(EX246)</f>
        <v>0</v>
      </c>
      <c r="AJ246">
        <f>(AS246)</f>
        <v>0</v>
      </c>
      <c r="AK246">
        <v>560372.74</v>
      </c>
      <c r="AL246">
        <v>560372.74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7.05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3</v>
      </c>
      <c r="BJ246" t="s">
        <v>3</v>
      </c>
      <c r="BM246">
        <v>902</v>
      </c>
      <c r="BN246">
        <v>0</v>
      </c>
      <c r="BO246" t="s">
        <v>264</v>
      </c>
      <c r="BP246">
        <v>1</v>
      </c>
      <c r="BQ246">
        <v>5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>(P246+Q246+S246)</f>
        <v>79485.5</v>
      </c>
      <c r="CQ246">
        <f>AC246</f>
        <v>560372.74</v>
      </c>
      <c r="CR246">
        <f>(((ET246)-(EU246))+AE246)</f>
        <v>0</v>
      </c>
      <c r="CS246">
        <f t="shared" ref="CS246:CX246" si="151">AE246</f>
        <v>0</v>
      </c>
      <c r="CT246">
        <f t="shared" si="151"/>
        <v>0</v>
      </c>
      <c r="CU246">
        <f t="shared" si="151"/>
        <v>0</v>
      </c>
      <c r="CV246">
        <f t="shared" si="151"/>
        <v>0</v>
      </c>
      <c r="CW246">
        <f t="shared" si="151"/>
        <v>0</v>
      </c>
      <c r="CX246">
        <f t="shared" si="151"/>
        <v>0</v>
      </c>
      <c r="CY246">
        <f>0</f>
        <v>0</v>
      </c>
      <c r="CZ246">
        <f>0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1010</v>
      </c>
      <c r="DV246" t="s">
        <v>263</v>
      </c>
      <c r="DW246" t="s">
        <v>263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71527949</v>
      </c>
      <c r="EF246">
        <v>5</v>
      </c>
      <c r="EG246" t="s">
        <v>265</v>
      </c>
      <c r="EH246">
        <v>0</v>
      </c>
      <c r="EI246" t="s">
        <v>3</v>
      </c>
      <c r="EJ246">
        <v>3</v>
      </c>
      <c r="EK246">
        <v>902</v>
      </c>
      <c r="EL246" t="s">
        <v>266</v>
      </c>
      <c r="EM246" t="s">
        <v>267</v>
      </c>
      <c r="EO246" t="s">
        <v>3</v>
      </c>
      <c r="EQ246">
        <v>0</v>
      </c>
      <c r="ER246">
        <v>560372.74</v>
      </c>
      <c r="ES246">
        <v>560372.74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5</v>
      </c>
      <c r="FC246">
        <v>0</v>
      </c>
      <c r="FD246">
        <v>18</v>
      </c>
      <c r="FF246">
        <v>537600</v>
      </c>
      <c r="FQ246">
        <v>0</v>
      </c>
      <c r="FR246">
        <f>ROUND(IF(BI246=3,GM246,0),2)</f>
        <v>79485.5</v>
      </c>
      <c r="FS246">
        <v>0</v>
      </c>
      <c r="FX246">
        <v>0</v>
      </c>
      <c r="FY246">
        <v>0</v>
      </c>
      <c r="GA246" t="s">
        <v>268</v>
      </c>
      <c r="GD246">
        <v>1</v>
      </c>
      <c r="GF246">
        <v>-1534085692</v>
      </c>
      <c r="GG246">
        <v>2</v>
      </c>
      <c r="GH246">
        <v>3</v>
      </c>
      <c r="GI246">
        <v>4</v>
      </c>
      <c r="GJ246">
        <v>0</v>
      </c>
      <c r="GK246">
        <v>0</v>
      </c>
      <c r="GL246">
        <f>ROUND(IF(AND(BH246=3,BI246=3,FS246&lt;&gt;0),P246,0),2)</f>
        <v>0</v>
      </c>
      <c r="GM246">
        <f>ROUND(O246+X246+Y246,2)+GX246</f>
        <v>79485.5</v>
      </c>
      <c r="GN246">
        <f>IF(OR(BI246=0,BI246=1),GM246-GX246,0)</f>
        <v>0</v>
      </c>
      <c r="GO246">
        <f>IF(BI246=2,GM246-GX246,0)</f>
        <v>0</v>
      </c>
      <c r="GP246">
        <f>IF(BI246=4,GM246-GX246,0)</f>
        <v>0</v>
      </c>
      <c r="GR246">
        <v>1</v>
      </c>
      <c r="GS246">
        <v>1</v>
      </c>
      <c r="GT246">
        <v>0</v>
      </c>
      <c r="GU246" t="s">
        <v>3</v>
      </c>
      <c r="GV246">
        <f>ROUND((GT246),6)</f>
        <v>0</v>
      </c>
      <c r="GW246">
        <v>1</v>
      </c>
      <c r="GX246">
        <f>ROUND(HC246*I246,2)</f>
        <v>0</v>
      </c>
      <c r="HA246">
        <v>0</v>
      </c>
      <c r="HB246">
        <v>0</v>
      </c>
      <c r="HC246">
        <f>GV246*GW246</f>
        <v>0</v>
      </c>
      <c r="HE246" t="s">
        <v>37</v>
      </c>
      <c r="HF246" t="s">
        <v>269</v>
      </c>
      <c r="HH246">
        <f>ROUND(AC246*I246,2)</f>
        <v>560372.74</v>
      </c>
      <c r="HI246">
        <f>ROUND(R246*BS246,2)</f>
        <v>0</v>
      </c>
      <c r="HJ246">
        <f>ROUND(S246*BA246,2)</f>
        <v>0</v>
      </c>
      <c r="HK246">
        <f>ROUND(0,2)</f>
        <v>0</v>
      </c>
      <c r="HL246">
        <f>ROUND(0,2)</f>
        <v>0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IK246">
        <v>0</v>
      </c>
    </row>
    <row r="248" spans="1:245" x14ac:dyDescent="0.25">
      <c r="A248" s="2">
        <v>51</v>
      </c>
      <c r="B248" s="2">
        <f>B242</f>
        <v>1</v>
      </c>
      <c r="C248" s="2">
        <f>A242</f>
        <v>4</v>
      </c>
      <c r="D248" s="2">
        <f>ROW(A242)</f>
        <v>242</v>
      </c>
      <c r="E248" s="2"/>
      <c r="F248" s="2" t="str">
        <f>IF(F242&lt;&gt;"",F242,"")</f>
        <v>Новый раздел</v>
      </c>
      <c r="G248" s="2" t="str">
        <f>IF(G242&lt;&gt;"",G242,"")</f>
        <v>Оборудование и материалы</v>
      </c>
      <c r="H248" s="2">
        <v>0</v>
      </c>
      <c r="I248" s="2"/>
      <c r="J248" s="2"/>
      <c r="K248" s="2"/>
      <c r="L248" s="2"/>
      <c r="M248" s="2"/>
      <c r="N248" s="2"/>
      <c r="O248" s="2">
        <f t="shared" ref="O248:T248" si="152">ROUND(AB248,2)</f>
        <v>79485.5</v>
      </c>
      <c r="P248" s="2">
        <f t="shared" si="152"/>
        <v>79485.5</v>
      </c>
      <c r="Q248" s="2">
        <f t="shared" si="152"/>
        <v>0</v>
      </c>
      <c r="R248" s="2">
        <f t="shared" si="152"/>
        <v>0</v>
      </c>
      <c r="S248" s="2">
        <f t="shared" si="152"/>
        <v>0</v>
      </c>
      <c r="T248" s="2">
        <f t="shared" si="152"/>
        <v>0</v>
      </c>
      <c r="U248" s="2">
        <f>AH248</f>
        <v>0</v>
      </c>
      <c r="V248" s="2">
        <f>AI248</f>
        <v>0</v>
      </c>
      <c r="W248" s="2">
        <f>ROUND(AJ248,2)</f>
        <v>0</v>
      </c>
      <c r="X248" s="2">
        <f>ROUND(AK248,2)</f>
        <v>0</v>
      </c>
      <c r="Y248" s="2">
        <f>ROUND(AL248,2)</f>
        <v>0</v>
      </c>
      <c r="Z248" s="2"/>
      <c r="AA248" s="2"/>
      <c r="AB248" s="2">
        <f>ROUND(SUMIF(AA246:AA246,"=79194374",O246:O246),2)</f>
        <v>79485.5</v>
      </c>
      <c r="AC248" s="2">
        <f>ROUND(SUMIF(AA246:AA246,"=79194374",P246:P246),2)</f>
        <v>79485.5</v>
      </c>
      <c r="AD248" s="2">
        <f>ROUND(SUMIF(AA246:AA246,"=79194374",Q246:Q246),2)</f>
        <v>0</v>
      </c>
      <c r="AE248" s="2">
        <f>ROUND(SUMIF(AA246:AA246,"=79194374",R246:R246),2)</f>
        <v>0</v>
      </c>
      <c r="AF248" s="2">
        <f>ROUND(SUMIF(AA246:AA246,"=79194374",S246:S246),2)</f>
        <v>0</v>
      </c>
      <c r="AG248" s="2">
        <f>ROUND(SUMIF(AA246:AA246,"=79194374",T246:T246),2)</f>
        <v>0</v>
      </c>
      <c r="AH248" s="2">
        <f>SUMIF(AA246:AA246,"=79194374",U246:U246)</f>
        <v>0</v>
      </c>
      <c r="AI248" s="2">
        <f>SUMIF(AA246:AA246,"=79194374",V246:V246)</f>
        <v>0</v>
      </c>
      <c r="AJ248" s="2">
        <f>ROUND(SUMIF(AA246:AA246,"=79194374",W246:W246),2)</f>
        <v>0</v>
      </c>
      <c r="AK248" s="2">
        <f>ROUND(SUMIF(AA246:AA246,"=79194374",X246:X246),2)</f>
        <v>0</v>
      </c>
      <c r="AL248" s="2">
        <f>ROUND(SUMIF(AA246:AA246,"=79194374",Y246:Y246),2)</f>
        <v>0</v>
      </c>
      <c r="AM248" s="2"/>
      <c r="AN248" s="2"/>
      <c r="AO248" s="2">
        <f t="shared" ref="AO248:BD248" si="153">ROUND(BX248,2)</f>
        <v>0</v>
      </c>
      <c r="AP248" s="2">
        <f t="shared" si="153"/>
        <v>79485.5</v>
      </c>
      <c r="AQ248" s="2">
        <f t="shared" si="153"/>
        <v>0</v>
      </c>
      <c r="AR248" s="2">
        <f t="shared" si="153"/>
        <v>79485.5</v>
      </c>
      <c r="AS248" s="2">
        <f t="shared" si="153"/>
        <v>0</v>
      </c>
      <c r="AT248" s="2">
        <f t="shared" si="153"/>
        <v>0</v>
      </c>
      <c r="AU248" s="2">
        <f t="shared" si="153"/>
        <v>0</v>
      </c>
      <c r="AV248" s="2">
        <f t="shared" si="153"/>
        <v>79485.5</v>
      </c>
      <c r="AW248" s="2">
        <f t="shared" si="153"/>
        <v>0</v>
      </c>
      <c r="AX248" s="2">
        <f t="shared" si="153"/>
        <v>0</v>
      </c>
      <c r="AY248" s="2">
        <f t="shared" si="153"/>
        <v>0</v>
      </c>
      <c r="AZ248" s="2">
        <f t="shared" si="153"/>
        <v>79485.5</v>
      </c>
      <c r="BA248" s="2">
        <f t="shared" si="153"/>
        <v>0</v>
      </c>
      <c r="BB248" s="2">
        <f t="shared" si="153"/>
        <v>0</v>
      </c>
      <c r="BC248" s="2">
        <f t="shared" si="153"/>
        <v>0</v>
      </c>
      <c r="BD248" s="2">
        <f t="shared" si="153"/>
        <v>0</v>
      </c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>
        <f>ROUND(SUMIF(AA246:AA246,"=79194374",FQ246:FQ246),2)</f>
        <v>0</v>
      </c>
      <c r="BY248" s="2">
        <f>ROUND(SUMIF(AA246:AA246,"=79194374",FR246:FR246),2)</f>
        <v>79485.5</v>
      </c>
      <c r="BZ248" s="2">
        <f>ROUND(SUMIF(AA246:AA246,"=79194374",GL246:GL246),2)</f>
        <v>0</v>
      </c>
      <c r="CA248" s="2">
        <f>ROUND(SUMIF(AA246:AA246,"=79194374",GM246:GM246),2)</f>
        <v>79485.5</v>
      </c>
      <c r="CB248" s="2">
        <f>ROUND(SUMIF(AA246:AA246,"=79194374",GN246:GN246),2)</f>
        <v>0</v>
      </c>
      <c r="CC248" s="2">
        <f>ROUND(SUMIF(AA246:AA246,"=79194374",GO246:GO246),2)</f>
        <v>0</v>
      </c>
      <c r="CD248" s="2">
        <f>ROUND(SUMIF(AA246:AA246,"=79194374",GP246:GP246),2)</f>
        <v>0</v>
      </c>
      <c r="CE248" s="2">
        <f>AC248-BX248</f>
        <v>79485.5</v>
      </c>
      <c r="CF248" s="2">
        <f>AC248-BY248</f>
        <v>0</v>
      </c>
      <c r="CG248" s="2">
        <f>BX248-BZ248</f>
        <v>0</v>
      </c>
      <c r="CH248" s="2">
        <f>AC248-BX248-BY248+BZ248</f>
        <v>0</v>
      </c>
      <c r="CI248" s="2">
        <f>BY248-BZ248</f>
        <v>79485.5</v>
      </c>
      <c r="CJ248" s="2">
        <f>ROUND(SUMIF(AA246:AA246,"=79194374",GX246:GX246),2)</f>
        <v>0</v>
      </c>
      <c r="CK248" s="2">
        <f>ROUND(SUMIF(AA246:AA246,"=79194374",GY246:GY246),2)</f>
        <v>0</v>
      </c>
      <c r="CL248" s="2">
        <f>ROUND(SUMIF(AA246:AA246,"=79194374",GZ246:GZ246),2)</f>
        <v>0</v>
      </c>
      <c r="CM248" s="2">
        <f>ROUND(SUMIF(AA246:AA246,"=79194374",HD246:HD246),2)</f>
        <v>0</v>
      </c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>
        <v>0</v>
      </c>
    </row>
    <row r="250" spans="1:245" x14ac:dyDescent="0.25">
      <c r="A250" s="4">
        <v>50</v>
      </c>
      <c r="B250" s="4">
        <v>0</v>
      </c>
      <c r="C250" s="4">
        <v>0</v>
      </c>
      <c r="D250" s="4">
        <v>1</v>
      </c>
      <c r="E250" s="4">
        <v>201</v>
      </c>
      <c r="F250" s="4">
        <f>ROUND(Source!O248,O250)</f>
        <v>79485.5</v>
      </c>
      <c r="G250" s="4" t="s">
        <v>64</v>
      </c>
      <c r="H250" s="4" t="s">
        <v>65</v>
      </c>
      <c r="I250" s="4"/>
      <c r="J250" s="4"/>
      <c r="K250" s="4">
        <v>201</v>
      </c>
      <c r="L250" s="4">
        <v>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45" x14ac:dyDescent="0.25">
      <c r="A251" s="4">
        <v>50</v>
      </c>
      <c r="B251" s="4">
        <v>0</v>
      </c>
      <c r="C251" s="4">
        <v>0</v>
      </c>
      <c r="D251" s="4">
        <v>1</v>
      </c>
      <c r="E251" s="4">
        <v>202</v>
      </c>
      <c r="F251" s="4">
        <f>ROUND(Source!P248,O251)</f>
        <v>79485.5</v>
      </c>
      <c r="G251" s="4" t="s">
        <v>66</v>
      </c>
      <c r="H251" s="4" t="s">
        <v>67</v>
      </c>
      <c r="I251" s="4"/>
      <c r="J251" s="4"/>
      <c r="K251" s="4">
        <v>202</v>
      </c>
      <c r="L251" s="4">
        <v>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79485.5</v>
      </c>
      <c r="X251" s="4">
        <v>1</v>
      </c>
      <c r="Y251" s="4">
        <v>560372.78</v>
      </c>
      <c r="Z251" s="4"/>
      <c r="AA251" s="4"/>
      <c r="AB251" s="4"/>
    </row>
    <row r="252" spans="1:245" x14ac:dyDescent="0.25">
      <c r="A252" s="4">
        <v>50</v>
      </c>
      <c r="B252" s="4">
        <v>0</v>
      </c>
      <c r="C252" s="4">
        <v>0</v>
      </c>
      <c r="D252" s="4">
        <v>1</v>
      </c>
      <c r="E252" s="4">
        <v>222</v>
      </c>
      <c r="F252" s="4">
        <f>ROUND(Source!AO248,O252)</f>
        <v>0</v>
      </c>
      <c r="G252" s="4" t="s">
        <v>68</v>
      </c>
      <c r="H252" s="4" t="s">
        <v>69</v>
      </c>
      <c r="I252" s="4"/>
      <c r="J252" s="4"/>
      <c r="K252" s="4">
        <v>222</v>
      </c>
      <c r="L252" s="4">
        <v>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5">
      <c r="A253" s="4">
        <v>50</v>
      </c>
      <c r="B253" s="4">
        <v>0</v>
      </c>
      <c r="C253" s="4">
        <v>0</v>
      </c>
      <c r="D253" s="4">
        <v>1</v>
      </c>
      <c r="E253" s="4">
        <v>225</v>
      </c>
      <c r="F253" s="4">
        <f>ROUND(Source!AV248,O253)</f>
        <v>79485.5</v>
      </c>
      <c r="G253" s="4" t="s">
        <v>70</v>
      </c>
      <c r="H253" s="4" t="s">
        <v>71</v>
      </c>
      <c r="I253" s="4"/>
      <c r="J253" s="4"/>
      <c r="K253" s="4">
        <v>225</v>
      </c>
      <c r="L253" s="4">
        <v>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79485.5</v>
      </c>
      <c r="X253" s="4">
        <v>1</v>
      </c>
      <c r="Y253" s="4">
        <v>0</v>
      </c>
      <c r="Z253" s="4"/>
      <c r="AA253" s="4"/>
      <c r="AB253" s="4"/>
    </row>
    <row r="254" spans="1:245" x14ac:dyDescent="0.25">
      <c r="A254" s="4">
        <v>50</v>
      </c>
      <c r="B254" s="4">
        <v>0</v>
      </c>
      <c r="C254" s="4">
        <v>0</v>
      </c>
      <c r="D254" s="4">
        <v>1</v>
      </c>
      <c r="E254" s="4">
        <v>226</v>
      </c>
      <c r="F254" s="4">
        <f>ROUND(Source!AW248,O254)</f>
        <v>0</v>
      </c>
      <c r="G254" s="4" t="s">
        <v>72</v>
      </c>
      <c r="H254" s="4" t="s">
        <v>73</v>
      </c>
      <c r="I254" s="4"/>
      <c r="J254" s="4"/>
      <c r="K254" s="4">
        <v>226</v>
      </c>
      <c r="L254" s="4">
        <v>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5">
      <c r="A255" s="4">
        <v>50</v>
      </c>
      <c r="B255" s="4">
        <v>0</v>
      </c>
      <c r="C255" s="4">
        <v>0</v>
      </c>
      <c r="D255" s="4">
        <v>1</v>
      </c>
      <c r="E255" s="4">
        <v>227</v>
      </c>
      <c r="F255" s="4">
        <f>ROUND(Source!AX248,O255)</f>
        <v>0</v>
      </c>
      <c r="G255" s="4" t="s">
        <v>74</v>
      </c>
      <c r="H255" s="4" t="s">
        <v>75</v>
      </c>
      <c r="I255" s="4"/>
      <c r="J255" s="4"/>
      <c r="K255" s="4">
        <v>227</v>
      </c>
      <c r="L255" s="4">
        <v>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5">
      <c r="A256" s="4">
        <v>50</v>
      </c>
      <c r="B256" s="4">
        <v>0</v>
      </c>
      <c r="C256" s="4">
        <v>0</v>
      </c>
      <c r="D256" s="4">
        <v>1</v>
      </c>
      <c r="E256" s="4">
        <v>228</v>
      </c>
      <c r="F256" s="4">
        <f>ROUND(Source!AY248,O256)</f>
        <v>0</v>
      </c>
      <c r="G256" s="4" t="s">
        <v>76</v>
      </c>
      <c r="H256" s="4" t="s">
        <v>77</v>
      </c>
      <c r="I256" s="4"/>
      <c r="J256" s="4"/>
      <c r="K256" s="4">
        <v>228</v>
      </c>
      <c r="L256" s="4">
        <v>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5">
      <c r="A257" s="4">
        <v>50</v>
      </c>
      <c r="B257" s="4">
        <v>0</v>
      </c>
      <c r="C257" s="4">
        <v>0</v>
      </c>
      <c r="D257" s="4">
        <v>1</v>
      </c>
      <c r="E257" s="4">
        <v>216</v>
      </c>
      <c r="F257" s="4">
        <f>ROUND(Source!AP248,O257)</f>
        <v>79485.5</v>
      </c>
      <c r="G257" s="4" t="s">
        <v>78</v>
      </c>
      <c r="H257" s="4" t="s">
        <v>79</v>
      </c>
      <c r="I257" s="4"/>
      <c r="J257" s="4"/>
      <c r="K257" s="4">
        <v>216</v>
      </c>
      <c r="L257" s="4">
        <v>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79485.5</v>
      </c>
      <c r="X257" s="4">
        <v>1</v>
      </c>
      <c r="Y257" s="4">
        <v>560372.78</v>
      </c>
      <c r="Z257" s="4"/>
      <c r="AA257" s="4"/>
      <c r="AB257" s="4"/>
    </row>
    <row r="258" spans="1:28" x14ac:dyDescent="0.25">
      <c r="A258" s="4">
        <v>50</v>
      </c>
      <c r="B258" s="4">
        <v>0</v>
      </c>
      <c r="C258" s="4">
        <v>0</v>
      </c>
      <c r="D258" s="4">
        <v>1</v>
      </c>
      <c r="E258" s="4">
        <v>223</v>
      </c>
      <c r="F258" s="4">
        <f>ROUND(Source!AQ248,O258)</f>
        <v>0</v>
      </c>
      <c r="G258" s="4" t="s">
        <v>80</v>
      </c>
      <c r="H258" s="4" t="s">
        <v>81</v>
      </c>
      <c r="I258" s="4"/>
      <c r="J258" s="4"/>
      <c r="K258" s="4">
        <v>223</v>
      </c>
      <c r="L258" s="4">
        <v>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5">
      <c r="A259" s="4">
        <v>50</v>
      </c>
      <c r="B259" s="4">
        <v>0</v>
      </c>
      <c r="C259" s="4">
        <v>0</v>
      </c>
      <c r="D259" s="4">
        <v>1</v>
      </c>
      <c r="E259" s="4">
        <v>229</v>
      </c>
      <c r="F259" s="4">
        <f>ROUND(Source!AZ248,O259)</f>
        <v>79485.5</v>
      </c>
      <c r="G259" s="4" t="s">
        <v>82</v>
      </c>
      <c r="H259" s="4" t="s">
        <v>83</v>
      </c>
      <c r="I259" s="4"/>
      <c r="J259" s="4"/>
      <c r="K259" s="4">
        <v>229</v>
      </c>
      <c r="L259" s="4">
        <v>10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79485.5</v>
      </c>
      <c r="X259" s="4">
        <v>1</v>
      </c>
      <c r="Y259" s="4">
        <v>560372.78</v>
      </c>
      <c r="Z259" s="4"/>
      <c r="AA259" s="4"/>
      <c r="AB259" s="4"/>
    </row>
    <row r="260" spans="1:28" x14ac:dyDescent="0.25">
      <c r="A260" s="4">
        <v>50</v>
      </c>
      <c r="B260" s="4">
        <v>0</v>
      </c>
      <c r="C260" s="4">
        <v>0</v>
      </c>
      <c r="D260" s="4">
        <v>1</v>
      </c>
      <c r="E260" s="4">
        <v>203</v>
      </c>
      <c r="F260" s="4">
        <f>ROUND(Source!Q248,O260)</f>
        <v>0</v>
      </c>
      <c r="G260" s="4" t="s">
        <v>84</v>
      </c>
      <c r="H260" s="4" t="s">
        <v>85</v>
      </c>
      <c r="I260" s="4"/>
      <c r="J260" s="4"/>
      <c r="K260" s="4">
        <v>203</v>
      </c>
      <c r="L260" s="4">
        <v>11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5">
      <c r="A261" s="4">
        <v>50</v>
      </c>
      <c r="B261" s="4">
        <v>0</v>
      </c>
      <c r="C261" s="4">
        <v>0</v>
      </c>
      <c r="D261" s="4">
        <v>1</v>
      </c>
      <c r="E261" s="4">
        <v>231</v>
      </c>
      <c r="F261" s="4">
        <f>ROUND(Source!BB248,O261)</f>
        <v>0</v>
      </c>
      <c r="G261" s="4" t="s">
        <v>86</v>
      </c>
      <c r="H261" s="4" t="s">
        <v>87</v>
      </c>
      <c r="I261" s="4"/>
      <c r="J261" s="4"/>
      <c r="K261" s="4">
        <v>231</v>
      </c>
      <c r="L261" s="4">
        <v>12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5">
      <c r="A262" s="4">
        <v>50</v>
      </c>
      <c r="B262" s="4">
        <v>0</v>
      </c>
      <c r="C262" s="4">
        <v>0</v>
      </c>
      <c r="D262" s="4">
        <v>1</v>
      </c>
      <c r="E262" s="4">
        <v>204</v>
      </c>
      <c r="F262" s="4">
        <f>ROUND(Source!R248,O262)</f>
        <v>0</v>
      </c>
      <c r="G262" s="4" t="s">
        <v>88</v>
      </c>
      <c r="H262" s="4" t="s">
        <v>89</v>
      </c>
      <c r="I262" s="4"/>
      <c r="J262" s="4"/>
      <c r="K262" s="4">
        <v>204</v>
      </c>
      <c r="L262" s="4">
        <v>13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5">
      <c r="A263" s="4">
        <v>50</v>
      </c>
      <c r="B263" s="4">
        <v>0</v>
      </c>
      <c r="C263" s="4">
        <v>0</v>
      </c>
      <c r="D263" s="4">
        <v>1</v>
      </c>
      <c r="E263" s="4">
        <v>205</v>
      </c>
      <c r="F263" s="4">
        <f>ROUND(Source!S248,O263)</f>
        <v>0</v>
      </c>
      <c r="G263" s="4" t="s">
        <v>90</v>
      </c>
      <c r="H263" s="4" t="s">
        <v>91</v>
      </c>
      <c r="I263" s="4"/>
      <c r="J263" s="4"/>
      <c r="K263" s="4">
        <v>205</v>
      </c>
      <c r="L263" s="4">
        <v>14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5">
      <c r="A264" s="4">
        <v>50</v>
      </c>
      <c r="B264" s="4">
        <v>0</v>
      </c>
      <c r="C264" s="4">
        <v>0</v>
      </c>
      <c r="D264" s="4">
        <v>1</v>
      </c>
      <c r="E264" s="4">
        <v>232</v>
      </c>
      <c r="F264" s="4">
        <f>ROUND(Source!BC248,O264)</f>
        <v>0</v>
      </c>
      <c r="G264" s="4" t="s">
        <v>92</v>
      </c>
      <c r="H264" s="4" t="s">
        <v>93</v>
      </c>
      <c r="I264" s="4"/>
      <c r="J264" s="4"/>
      <c r="K264" s="4">
        <v>232</v>
      </c>
      <c r="L264" s="4">
        <v>15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5">
      <c r="A265" s="4">
        <v>50</v>
      </c>
      <c r="B265" s="4">
        <v>0</v>
      </c>
      <c r="C265" s="4">
        <v>0</v>
      </c>
      <c r="D265" s="4">
        <v>1</v>
      </c>
      <c r="E265" s="4">
        <v>214</v>
      </c>
      <c r="F265" s="4">
        <f>ROUND(Source!AS248,O265)</f>
        <v>0</v>
      </c>
      <c r="G265" s="4" t="s">
        <v>94</v>
      </c>
      <c r="H265" s="4" t="s">
        <v>95</v>
      </c>
      <c r="I265" s="4"/>
      <c r="J265" s="4"/>
      <c r="K265" s="4">
        <v>214</v>
      </c>
      <c r="L265" s="4">
        <v>16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5">
      <c r="A266" s="4">
        <v>50</v>
      </c>
      <c r="B266" s="4">
        <v>0</v>
      </c>
      <c r="C266" s="4">
        <v>0</v>
      </c>
      <c r="D266" s="4">
        <v>1</v>
      </c>
      <c r="E266" s="4">
        <v>215</v>
      </c>
      <c r="F266" s="4">
        <f>ROUND(Source!AT248,O266)</f>
        <v>0</v>
      </c>
      <c r="G266" s="4" t="s">
        <v>96</v>
      </c>
      <c r="H266" s="4" t="s">
        <v>97</v>
      </c>
      <c r="I266" s="4"/>
      <c r="J266" s="4"/>
      <c r="K266" s="4">
        <v>215</v>
      </c>
      <c r="L266" s="4">
        <v>17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5">
      <c r="A267" s="4">
        <v>50</v>
      </c>
      <c r="B267" s="4">
        <v>0</v>
      </c>
      <c r="C267" s="4">
        <v>0</v>
      </c>
      <c r="D267" s="4">
        <v>1</v>
      </c>
      <c r="E267" s="4">
        <v>217</v>
      </c>
      <c r="F267" s="4">
        <f>ROUND(Source!AU248,O267)</f>
        <v>0</v>
      </c>
      <c r="G267" s="4" t="s">
        <v>98</v>
      </c>
      <c r="H267" s="4" t="s">
        <v>99</v>
      </c>
      <c r="I267" s="4"/>
      <c r="J267" s="4"/>
      <c r="K267" s="4">
        <v>217</v>
      </c>
      <c r="L267" s="4">
        <v>18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5">
      <c r="A268" s="4">
        <v>50</v>
      </c>
      <c r="B268" s="4">
        <v>0</v>
      </c>
      <c r="C268" s="4">
        <v>0</v>
      </c>
      <c r="D268" s="4">
        <v>1</v>
      </c>
      <c r="E268" s="4">
        <v>230</v>
      </c>
      <c r="F268" s="4">
        <f>ROUND(Source!BA248,O268)</f>
        <v>0</v>
      </c>
      <c r="G268" s="4" t="s">
        <v>100</v>
      </c>
      <c r="H268" s="4" t="s">
        <v>101</v>
      </c>
      <c r="I268" s="4"/>
      <c r="J268" s="4"/>
      <c r="K268" s="4">
        <v>230</v>
      </c>
      <c r="L268" s="4">
        <v>19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5">
      <c r="A269" s="4">
        <v>50</v>
      </c>
      <c r="B269" s="4">
        <v>0</v>
      </c>
      <c r="C269" s="4">
        <v>0</v>
      </c>
      <c r="D269" s="4">
        <v>1</v>
      </c>
      <c r="E269" s="4">
        <v>206</v>
      </c>
      <c r="F269" s="4">
        <f>ROUND(Source!T248,O269)</f>
        <v>0</v>
      </c>
      <c r="G269" s="4" t="s">
        <v>102</v>
      </c>
      <c r="H269" s="4" t="s">
        <v>103</v>
      </c>
      <c r="I269" s="4"/>
      <c r="J269" s="4"/>
      <c r="K269" s="4">
        <v>206</v>
      </c>
      <c r="L269" s="4">
        <v>20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5">
      <c r="A270" s="4">
        <v>50</v>
      </c>
      <c r="B270" s="4">
        <v>0</v>
      </c>
      <c r="C270" s="4">
        <v>0</v>
      </c>
      <c r="D270" s="4">
        <v>1</v>
      </c>
      <c r="E270" s="4">
        <v>207</v>
      </c>
      <c r="F270" s="4">
        <f>ROUND(Source!U248,O270)</f>
        <v>0</v>
      </c>
      <c r="G270" s="4" t="s">
        <v>104</v>
      </c>
      <c r="H270" s="4" t="s">
        <v>105</v>
      </c>
      <c r="I270" s="4"/>
      <c r="J270" s="4"/>
      <c r="K270" s="4">
        <v>207</v>
      </c>
      <c r="L270" s="4">
        <v>21</v>
      </c>
      <c r="M270" s="4">
        <v>3</v>
      </c>
      <c r="N270" s="4" t="s">
        <v>3</v>
      </c>
      <c r="O270" s="4">
        <v>7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5">
      <c r="A271" s="4">
        <v>50</v>
      </c>
      <c r="B271" s="4">
        <v>0</v>
      </c>
      <c r="C271" s="4">
        <v>0</v>
      </c>
      <c r="D271" s="4">
        <v>1</v>
      </c>
      <c r="E271" s="4">
        <v>208</v>
      </c>
      <c r="F271" s="4">
        <f>ROUND(Source!V248,O271)</f>
        <v>0</v>
      </c>
      <c r="G271" s="4" t="s">
        <v>106</v>
      </c>
      <c r="H271" s="4" t="s">
        <v>107</v>
      </c>
      <c r="I271" s="4"/>
      <c r="J271" s="4"/>
      <c r="K271" s="4">
        <v>208</v>
      </c>
      <c r="L271" s="4">
        <v>22</v>
      </c>
      <c r="M271" s="4">
        <v>3</v>
      </c>
      <c r="N271" s="4" t="s">
        <v>3</v>
      </c>
      <c r="O271" s="4">
        <v>7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5">
      <c r="A272" s="4">
        <v>50</v>
      </c>
      <c r="B272" s="4">
        <v>0</v>
      </c>
      <c r="C272" s="4">
        <v>0</v>
      </c>
      <c r="D272" s="4">
        <v>1</v>
      </c>
      <c r="E272" s="4">
        <v>209</v>
      </c>
      <c r="F272" s="4">
        <f>ROUND(Source!W248,O272)</f>
        <v>0</v>
      </c>
      <c r="G272" s="4" t="s">
        <v>108</v>
      </c>
      <c r="H272" s="4" t="s">
        <v>109</v>
      </c>
      <c r="I272" s="4"/>
      <c r="J272" s="4"/>
      <c r="K272" s="4">
        <v>209</v>
      </c>
      <c r="L272" s="4">
        <v>23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 x14ac:dyDescent="0.25">
      <c r="A273" s="4">
        <v>50</v>
      </c>
      <c r="B273" s="4">
        <v>0</v>
      </c>
      <c r="C273" s="4">
        <v>0</v>
      </c>
      <c r="D273" s="4">
        <v>1</v>
      </c>
      <c r="E273" s="4">
        <v>233</v>
      </c>
      <c r="F273" s="4">
        <f>ROUND(Source!BD248,O273)</f>
        <v>0</v>
      </c>
      <c r="G273" s="4" t="s">
        <v>110</v>
      </c>
      <c r="H273" s="4" t="s">
        <v>111</v>
      </c>
      <c r="I273" s="4"/>
      <c r="J273" s="4"/>
      <c r="K273" s="4">
        <v>233</v>
      </c>
      <c r="L273" s="4">
        <v>24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06" x14ac:dyDescent="0.25">
      <c r="A274" s="4">
        <v>50</v>
      </c>
      <c r="B274" s="4">
        <v>0</v>
      </c>
      <c r="C274" s="4">
        <v>0</v>
      </c>
      <c r="D274" s="4">
        <v>1</v>
      </c>
      <c r="E274" s="4">
        <v>210</v>
      </c>
      <c r="F274" s="4">
        <f>ROUND(Source!X248,O274)</f>
        <v>0</v>
      </c>
      <c r="G274" s="4" t="s">
        <v>112</v>
      </c>
      <c r="H274" s="4" t="s">
        <v>113</v>
      </c>
      <c r="I274" s="4"/>
      <c r="J274" s="4"/>
      <c r="K274" s="4">
        <v>210</v>
      </c>
      <c r="L274" s="4">
        <v>25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06" x14ac:dyDescent="0.25">
      <c r="A275" s="4">
        <v>50</v>
      </c>
      <c r="B275" s="4">
        <v>0</v>
      </c>
      <c r="C275" s="4">
        <v>0</v>
      </c>
      <c r="D275" s="4">
        <v>1</v>
      </c>
      <c r="E275" s="4">
        <v>211</v>
      </c>
      <c r="F275" s="4">
        <f>ROUND(Source!Y248,O275)</f>
        <v>0</v>
      </c>
      <c r="G275" s="4" t="s">
        <v>114</v>
      </c>
      <c r="H275" s="4" t="s">
        <v>115</v>
      </c>
      <c r="I275" s="4"/>
      <c r="J275" s="4"/>
      <c r="K275" s="4">
        <v>211</v>
      </c>
      <c r="L275" s="4">
        <v>26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06" x14ac:dyDescent="0.25">
      <c r="A276" s="4">
        <v>50</v>
      </c>
      <c r="B276" s="4">
        <v>0</v>
      </c>
      <c r="C276" s="4">
        <v>0</v>
      </c>
      <c r="D276" s="4">
        <v>1</v>
      </c>
      <c r="E276" s="4">
        <v>224</v>
      </c>
      <c r="F276" s="4">
        <f>ROUND(Source!AR248,O276)</f>
        <v>79485.5</v>
      </c>
      <c r="G276" s="4" t="s">
        <v>116</v>
      </c>
      <c r="H276" s="4" t="s">
        <v>117</v>
      </c>
      <c r="I276" s="4"/>
      <c r="J276" s="4"/>
      <c r="K276" s="4">
        <v>224</v>
      </c>
      <c r="L276" s="4">
        <v>27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79485.5</v>
      </c>
      <c r="X276" s="4">
        <v>1</v>
      </c>
      <c r="Y276" s="4">
        <v>560372.78</v>
      </c>
      <c r="Z276" s="4"/>
      <c r="AA276" s="4"/>
      <c r="AB276" s="4"/>
    </row>
    <row r="277" spans="1:206" x14ac:dyDescent="0.25">
      <c r="A277" s="4">
        <v>50</v>
      </c>
      <c r="B277" s="4">
        <v>1</v>
      </c>
      <c r="C277" s="4">
        <v>0</v>
      </c>
      <c r="D277" s="4">
        <v>2</v>
      </c>
      <c r="E277" s="4">
        <v>0</v>
      </c>
      <c r="F277" s="4">
        <f>ROUND(F276,O277)</f>
        <v>79485.5</v>
      </c>
      <c r="G277" s="4" t="s">
        <v>118</v>
      </c>
      <c r="H277" s="4" t="s">
        <v>119</v>
      </c>
      <c r="I277" s="4"/>
      <c r="J277" s="4"/>
      <c r="K277" s="4">
        <v>212</v>
      </c>
      <c r="L277" s="4">
        <v>28</v>
      </c>
      <c r="M277" s="4">
        <v>0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79485.5</v>
      </c>
      <c r="X277" s="4">
        <v>1</v>
      </c>
      <c r="Y277" s="4">
        <v>560372.78</v>
      </c>
      <c r="Z277" s="4"/>
      <c r="AA277" s="4"/>
      <c r="AB277" s="4"/>
    </row>
    <row r="278" spans="1:206" x14ac:dyDescent="0.25">
      <c r="A278" s="4">
        <v>50</v>
      </c>
      <c r="B278" s="4">
        <v>1</v>
      </c>
      <c r="C278" s="4">
        <v>0</v>
      </c>
      <c r="D278" s="4">
        <v>2</v>
      </c>
      <c r="E278" s="4">
        <v>0</v>
      </c>
      <c r="F278" s="4">
        <f>ROUND(F277*0.22,O278)</f>
        <v>17486.810000000001</v>
      </c>
      <c r="G278" s="4" t="s">
        <v>120</v>
      </c>
      <c r="H278" s="4" t="s">
        <v>121</v>
      </c>
      <c r="I278" s="4"/>
      <c r="J278" s="4"/>
      <c r="K278" s="4">
        <v>212</v>
      </c>
      <c r="L278" s="4">
        <v>29</v>
      </c>
      <c r="M278" s="4">
        <v>0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17486.810000000001</v>
      </c>
      <c r="X278" s="4">
        <v>1</v>
      </c>
      <c r="Y278" s="4">
        <v>123282.01</v>
      </c>
      <c r="Z278" s="4"/>
      <c r="AA278" s="4"/>
      <c r="AB278" s="4"/>
    </row>
    <row r="279" spans="1:206" x14ac:dyDescent="0.25">
      <c r="A279" s="4">
        <v>50</v>
      </c>
      <c r="B279" s="4">
        <v>1</v>
      </c>
      <c r="C279" s="4">
        <v>0</v>
      </c>
      <c r="D279" s="4">
        <v>2</v>
      </c>
      <c r="E279" s="4">
        <v>213</v>
      </c>
      <c r="F279" s="4">
        <f>ROUND(F277+F278,O279)</f>
        <v>96972.31</v>
      </c>
      <c r="G279" s="4" t="s">
        <v>122</v>
      </c>
      <c r="H279" s="4" t="s">
        <v>116</v>
      </c>
      <c r="I279" s="4"/>
      <c r="J279" s="4"/>
      <c r="K279" s="4">
        <v>212</v>
      </c>
      <c r="L279" s="4">
        <v>30</v>
      </c>
      <c r="M279" s="4">
        <v>0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96972.31</v>
      </c>
      <c r="X279" s="4">
        <v>1</v>
      </c>
      <c r="Y279" s="4">
        <v>683654.79</v>
      </c>
      <c r="Z279" s="4"/>
      <c r="AA279" s="4"/>
      <c r="AB279" s="4"/>
    </row>
    <row r="281" spans="1:206" x14ac:dyDescent="0.25">
      <c r="A281" s="2">
        <v>51</v>
      </c>
      <c r="B281" s="2">
        <f>B20</f>
        <v>1</v>
      </c>
      <c r="C281" s="2">
        <f>A20</f>
        <v>3</v>
      </c>
      <c r="D281" s="2">
        <f>ROW(A20)</f>
        <v>20</v>
      </c>
      <c r="E281" s="2"/>
      <c r="F281" s="2" t="str">
        <f>IF(F20&lt;&gt;"",F20,"")</f>
        <v/>
      </c>
      <c r="G281" s="2" t="str">
        <f>IF(G20&lt;&gt;"",G20,"")</f>
        <v>Новая локальная смета</v>
      </c>
      <c r="H281" s="2">
        <v>0</v>
      </c>
      <c r="I281" s="2"/>
      <c r="J281" s="2"/>
      <c r="K281" s="2"/>
      <c r="L281" s="2"/>
      <c r="M281" s="2"/>
      <c r="N281" s="2"/>
      <c r="O281" s="2">
        <f t="shared" ref="O281:T281" si="154">ROUND(O35+O82+O124+O165+O209+O248+AB281,2)</f>
        <v>86575.52</v>
      </c>
      <c r="P281" s="2">
        <f t="shared" si="154"/>
        <v>82833.960000000006</v>
      </c>
      <c r="Q281" s="2">
        <f t="shared" si="154"/>
        <v>1819.61</v>
      </c>
      <c r="R281" s="2">
        <f t="shared" si="154"/>
        <v>204.35</v>
      </c>
      <c r="S281" s="2">
        <f t="shared" si="154"/>
        <v>1921.95</v>
      </c>
      <c r="T281" s="2">
        <f t="shared" si="154"/>
        <v>0</v>
      </c>
      <c r="U281" s="2">
        <f>U35+U82+U124+U165+U209+U248+AH281</f>
        <v>188.41747810000001</v>
      </c>
      <c r="V281" s="2">
        <f>V35+V82+V124+V165+V209+V248+AI281</f>
        <v>13.2455851</v>
      </c>
      <c r="W281" s="2">
        <f>ROUND(W35+W82+W124+W165+W209+W248+AJ281,2)</f>
        <v>0</v>
      </c>
      <c r="X281" s="2">
        <f>ROUND(X35+X82+X124+X165+X209+X248+AK281,2)</f>
        <v>1826.38</v>
      </c>
      <c r="Y281" s="2">
        <f>ROUND(Y35+Y82+Y124+Y165+Y209+Y248+AL281,2)</f>
        <v>929.19</v>
      </c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>
        <f t="shared" ref="AO281:BD281" si="155">ROUND(AO35+AO82+AO124+AO165+AO209+AO248+BX281,2)</f>
        <v>0</v>
      </c>
      <c r="AP281" s="2">
        <f t="shared" si="155"/>
        <v>79485.5</v>
      </c>
      <c r="AQ281" s="2">
        <f t="shared" si="155"/>
        <v>0</v>
      </c>
      <c r="AR281" s="2">
        <f t="shared" si="155"/>
        <v>89380.53</v>
      </c>
      <c r="AS281" s="2">
        <f t="shared" si="155"/>
        <v>3813.8</v>
      </c>
      <c r="AT281" s="2">
        <f t="shared" si="155"/>
        <v>4567.32</v>
      </c>
      <c r="AU281" s="2">
        <f t="shared" si="155"/>
        <v>1513.91</v>
      </c>
      <c r="AV281" s="2">
        <f t="shared" si="155"/>
        <v>82833.960000000006</v>
      </c>
      <c r="AW281" s="2">
        <f t="shared" si="155"/>
        <v>3348.46</v>
      </c>
      <c r="AX281" s="2">
        <f t="shared" si="155"/>
        <v>0</v>
      </c>
      <c r="AY281" s="2">
        <f t="shared" si="155"/>
        <v>3348.46</v>
      </c>
      <c r="AZ281" s="2">
        <f t="shared" si="155"/>
        <v>79485.5</v>
      </c>
      <c r="BA281" s="2">
        <f t="shared" si="155"/>
        <v>0</v>
      </c>
      <c r="BB281" s="2">
        <f t="shared" si="155"/>
        <v>0</v>
      </c>
      <c r="BC281" s="2">
        <f t="shared" si="155"/>
        <v>0</v>
      </c>
      <c r="BD281" s="2">
        <f t="shared" si="155"/>
        <v>49.44</v>
      </c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>
        <v>0</v>
      </c>
    </row>
    <row r="283" spans="1:206" x14ac:dyDescent="0.25">
      <c r="A283" s="4">
        <v>50</v>
      </c>
      <c r="B283" s="4">
        <v>0</v>
      </c>
      <c r="C283" s="4">
        <v>0</v>
      </c>
      <c r="D283" s="4">
        <v>1</v>
      </c>
      <c r="E283" s="4">
        <v>201</v>
      </c>
      <c r="F283" s="4">
        <f>ROUND(Source!O281,O283)</f>
        <v>86575.52</v>
      </c>
      <c r="G283" s="4" t="s">
        <v>64</v>
      </c>
      <c r="H283" s="4" t="s">
        <v>65</v>
      </c>
      <c r="I283" s="4"/>
      <c r="J283" s="4"/>
      <c r="K283" s="4">
        <v>201</v>
      </c>
      <c r="L283" s="4">
        <v>1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7139.46</v>
      </c>
      <c r="X283" s="4">
        <v>1</v>
      </c>
      <c r="Y283" s="4">
        <v>170976.08</v>
      </c>
      <c r="Z283" s="4"/>
      <c r="AA283" s="4"/>
      <c r="AB283" s="4"/>
    </row>
    <row r="284" spans="1:206" x14ac:dyDescent="0.25">
      <c r="A284" s="4">
        <v>50</v>
      </c>
      <c r="B284" s="4">
        <v>0</v>
      </c>
      <c r="C284" s="4">
        <v>0</v>
      </c>
      <c r="D284" s="4">
        <v>1</v>
      </c>
      <c r="E284" s="4">
        <v>202</v>
      </c>
      <c r="F284" s="4">
        <f>ROUND(Source!P281,O284)</f>
        <v>82833.960000000006</v>
      </c>
      <c r="G284" s="4" t="s">
        <v>66</v>
      </c>
      <c r="H284" s="4" t="s">
        <v>67</v>
      </c>
      <c r="I284" s="4"/>
      <c r="J284" s="4"/>
      <c r="K284" s="4">
        <v>202</v>
      </c>
      <c r="L284" s="4">
        <v>2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82833.960000000006</v>
      </c>
      <c r="X284" s="4">
        <v>1</v>
      </c>
      <c r="Y284" s="4">
        <v>592216.63</v>
      </c>
      <c r="Z284" s="4"/>
      <c r="AA284" s="4"/>
      <c r="AB284" s="4"/>
    </row>
    <row r="285" spans="1:206" x14ac:dyDescent="0.25">
      <c r="A285" s="4">
        <v>50</v>
      </c>
      <c r="B285" s="4">
        <v>0</v>
      </c>
      <c r="C285" s="4">
        <v>0</v>
      </c>
      <c r="D285" s="4">
        <v>1</v>
      </c>
      <c r="E285" s="4">
        <v>222</v>
      </c>
      <c r="F285" s="4">
        <f>ROUND(Source!AO281,O285)</f>
        <v>0</v>
      </c>
      <c r="G285" s="4" t="s">
        <v>68</v>
      </c>
      <c r="H285" s="4" t="s">
        <v>69</v>
      </c>
      <c r="I285" s="4"/>
      <c r="J285" s="4"/>
      <c r="K285" s="4">
        <v>222</v>
      </c>
      <c r="L285" s="4">
        <v>3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5">
      <c r="A286" s="4">
        <v>50</v>
      </c>
      <c r="B286" s="4">
        <v>0</v>
      </c>
      <c r="C286" s="4">
        <v>0</v>
      </c>
      <c r="D286" s="4">
        <v>1</v>
      </c>
      <c r="E286" s="4">
        <v>225</v>
      </c>
      <c r="F286" s="4">
        <f>ROUND(Source!AV281,O286)</f>
        <v>82833.960000000006</v>
      </c>
      <c r="G286" s="4" t="s">
        <v>70</v>
      </c>
      <c r="H286" s="4" t="s">
        <v>71</v>
      </c>
      <c r="I286" s="4"/>
      <c r="J286" s="4"/>
      <c r="K286" s="4">
        <v>225</v>
      </c>
      <c r="L286" s="4">
        <v>4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82833.960000000006</v>
      </c>
      <c r="X286" s="4">
        <v>1</v>
      </c>
      <c r="Y286" s="4">
        <v>0</v>
      </c>
      <c r="Z286" s="4"/>
      <c r="AA286" s="4"/>
      <c r="AB286" s="4"/>
    </row>
    <row r="287" spans="1:206" x14ac:dyDescent="0.25">
      <c r="A287" s="4">
        <v>50</v>
      </c>
      <c r="B287" s="4">
        <v>0</v>
      </c>
      <c r="C287" s="4">
        <v>0</v>
      </c>
      <c r="D287" s="4">
        <v>1</v>
      </c>
      <c r="E287" s="4">
        <v>226</v>
      </c>
      <c r="F287" s="4">
        <f>ROUND(Source!AW281,O287)</f>
        <v>3348.46</v>
      </c>
      <c r="G287" s="4" t="s">
        <v>72</v>
      </c>
      <c r="H287" s="4" t="s">
        <v>73</v>
      </c>
      <c r="I287" s="4"/>
      <c r="J287" s="4"/>
      <c r="K287" s="4">
        <v>226</v>
      </c>
      <c r="L287" s="4">
        <v>5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3348.46</v>
      </c>
      <c r="X287" s="4">
        <v>1</v>
      </c>
      <c r="Y287" s="4">
        <v>31843.85</v>
      </c>
      <c r="Z287" s="4"/>
      <c r="AA287" s="4"/>
      <c r="AB287" s="4"/>
    </row>
    <row r="288" spans="1:206" x14ac:dyDescent="0.25">
      <c r="A288" s="4">
        <v>50</v>
      </c>
      <c r="B288" s="4">
        <v>0</v>
      </c>
      <c r="C288" s="4">
        <v>0</v>
      </c>
      <c r="D288" s="4">
        <v>1</v>
      </c>
      <c r="E288" s="4">
        <v>227</v>
      </c>
      <c r="F288" s="4">
        <f>ROUND(Source!AX281,O288)</f>
        <v>0</v>
      </c>
      <c r="G288" s="4" t="s">
        <v>74</v>
      </c>
      <c r="H288" s="4" t="s">
        <v>75</v>
      </c>
      <c r="I288" s="4"/>
      <c r="J288" s="4"/>
      <c r="K288" s="4">
        <v>227</v>
      </c>
      <c r="L288" s="4">
        <v>6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5">
      <c r="A289" s="4">
        <v>50</v>
      </c>
      <c r="B289" s="4">
        <v>0</v>
      </c>
      <c r="C289" s="4">
        <v>0</v>
      </c>
      <c r="D289" s="4">
        <v>1</v>
      </c>
      <c r="E289" s="4">
        <v>228</v>
      </c>
      <c r="F289" s="4">
        <f>ROUND(Source!AY281,O289)</f>
        <v>3348.46</v>
      </c>
      <c r="G289" s="4" t="s">
        <v>76</v>
      </c>
      <c r="H289" s="4" t="s">
        <v>77</v>
      </c>
      <c r="I289" s="4"/>
      <c r="J289" s="4"/>
      <c r="K289" s="4">
        <v>228</v>
      </c>
      <c r="L289" s="4">
        <v>7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3348.46</v>
      </c>
      <c r="X289" s="4">
        <v>1</v>
      </c>
      <c r="Y289" s="4">
        <v>31843.85</v>
      </c>
      <c r="Z289" s="4"/>
      <c r="AA289" s="4"/>
      <c r="AB289" s="4"/>
    </row>
    <row r="290" spans="1:28" x14ac:dyDescent="0.25">
      <c r="A290" s="4">
        <v>50</v>
      </c>
      <c r="B290" s="4">
        <v>0</v>
      </c>
      <c r="C290" s="4">
        <v>0</v>
      </c>
      <c r="D290" s="4">
        <v>1</v>
      </c>
      <c r="E290" s="4">
        <v>216</v>
      </c>
      <c r="F290" s="4">
        <f>ROUND(Source!AP281,O290)</f>
        <v>79485.5</v>
      </c>
      <c r="G290" s="4" t="s">
        <v>78</v>
      </c>
      <c r="H290" s="4" t="s">
        <v>79</v>
      </c>
      <c r="I290" s="4"/>
      <c r="J290" s="4"/>
      <c r="K290" s="4">
        <v>216</v>
      </c>
      <c r="L290" s="4">
        <v>8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79485.5</v>
      </c>
      <c r="X290" s="4">
        <v>1</v>
      </c>
      <c r="Y290" s="4">
        <v>560372.78</v>
      </c>
      <c r="Z290" s="4"/>
      <c r="AA290" s="4"/>
      <c r="AB290" s="4"/>
    </row>
    <row r="291" spans="1:28" x14ac:dyDescent="0.25">
      <c r="A291" s="4">
        <v>50</v>
      </c>
      <c r="B291" s="4">
        <v>0</v>
      </c>
      <c r="C291" s="4">
        <v>0</v>
      </c>
      <c r="D291" s="4">
        <v>1</v>
      </c>
      <c r="E291" s="4">
        <v>223</v>
      </c>
      <c r="F291" s="4">
        <f>ROUND(Source!AQ281,O291)</f>
        <v>0</v>
      </c>
      <c r="G291" s="4" t="s">
        <v>80</v>
      </c>
      <c r="H291" s="4" t="s">
        <v>81</v>
      </c>
      <c r="I291" s="4"/>
      <c r="J291" s="4"/>
      <c r="K291" s="4">
        <v>223</v>
      </c>
      <c r="L291" s="4">
        <v>9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5">
      <c r="A292" s="4">
        <v>50</v>
      </c>
      <c r="B292" s="4">
        <v>0</v>
      </c>
      <c r="C292" s="4">
        <v>0</v>
      </c>
      <c r="D292" s="4">
        <v>1</v>
      </c>
      <c r="E292" s="4">
        <v>229</v>
      </c>
      <c r="F292" s="4">
        <f>ROUND(Source!AZ281,O292)</f>
        <v>79485.5</v>
      </c>
      <c r="G292" s="4" t="s">
        <v>82</v>
      </c>
      <c r="H292" s="4" t="s">
        <v>83</v>
      </c>
      <c r="I292" s="4"/>
      <c r="J292" s="4"/>
      <c r="K292" s="4">
        <v>229</v>
      </c>
      <c r="L292" s="4">
        <v>10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79485.5</v>
      </c>
      <c r="X292" s="4">
        <v>1</v>
      </c>
      <c r="Y292" s="4">
        <v>560372.78</v>
      </c>
      <c r="Z292" s="4"/>
      <c r="AA292" s="4"/>
      <c r="AB292" s="4"/>
    </row>
    <row r="293" spans="1:28" x14ac:dyDescent="0.25">
      <c r="A293" s="4">
        <v>50</v>
      </c>
      <c r="B293" s="4">
        <v>0</v>
      </c>
      <c r="C293" s="4">
        <v>0</v>
      </c>
      <c r="D293" s="4">
        <v>1</v>
      </c>
      <c r="E293" s="4">
        <v>203</v>
      </c>
      <c r="F293" s="4">
        <f>ROUND(Source!Q281,O293)</f>
        <v>1819.61</v>
      </c>
      <c r="G293" s="4" t="s">
        <v>84</v>
      </c>
      <c r="H293" s="4" t="s">
        <v>85</v>
      </c>
      <c r="I293" s="4"/>
      <c r="J293" s="4"/>
      <c r="K293" s="4">
        <v>203</v>
      </c>
      <c r="L293" s="4">
        <v>11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1819.6100000000001</v>
      </c>
      <c r="X293" s="4">
        <v>1</v>
      </c>
      <c r="Y293" s="4">
        <v>30551.25</v>
      </c>
      <c r="Z293" s="4"/>
      <c r="AA293" s="4"/>
      <c r="AB293" s="4"/>
    </row>
    <row r="294" spans="1:28" x14ac:dyDescent="0.25">
      <c r="A294" s="4">
        <v>50</v>
      </c>
      <c r="B294" s="4">
        <v>0</v>
      </c>
      <c r="C294" s="4">
        <v>0</v>
      </c>
      <c r="D294" s="4">
        <v>1</v>
      </c>
      <c r="E294" s="4">
        <v>231</v>
      </c>
      <c r="F294" s="4">
        <f>ROUND(Source!BB281,O294)</f>
        <v>0</v>
      </c>
      <c r="G294" s="4" t="s">
        <v>86</v>
      </c>
      <c r="H294" s="4" t="s">
        <v>87</v>
      </c>
      <c r="I294" s="4"/>
      <c r="J294" s="4"/>
      <c r="K294" s="4">
        <v>231</v>
      </c>
      <c r="L294" s="4">
        <v>12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5">
      <c r="A295" s="4">
        <v>50</v>
      </c>
      <c r="B295" s="4">
        <v>0</v>
      </c>
      <c r="C295" s="4">
        <v>0</v>
      </c>
      <c r="D295" s="4">
        <v>1</v>
      </c>
      <c r="E295" s="4">
        <v>204</v>
      </c>
      <c r="F295" s="4">
        <f>ROUND(Source!R281,O295)</f>
        <v>204.35</v>
      </c>
      <c r="G295" s="4" t="s">
        <v>88</v>
      </c>
      <c r="H295" s="4" t="s">
        <v>89</v>
      </c>
      <c r="I295" s="4"/>
      <c r="J295" s="4"/>
      <c r="K295" s="4">
        <v>204</v>
      </c>
      <c r="L295" s="4">
        <v>13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204.34999999999997</v>
      </c>
      <c r="X295" s="4">
        <v>1</v>
      </c>
      <c r="Y295" s="4">
        <v>11447.669999999998</v>
      </c>
      <c r="Z295" s="4"/>
      <c r="AA295" s="4"/>
      <c r="AB295" s="4"/>
    </row>
    <row r="296" spans="1:28" x14ac:dyDescent="0.25">
      <c r="A296" s="4">
        <v>50</v>
      </c>
      <c r="B296" s="4">
        <v>0</v>
      </c>
      <c r="C296" s="4">
        <v>0</v>
      </c>
      <c r="D296" s="4">
        <v>1</v>
      </c>
      <c r="E296" s="4">
        <v>205</v>
      </c>
      <c r="F296" s="4">
        <f>ROUND(Source!S281,O296)</f>
        <v>1921.95</v>
      </c>
      <c r="G296" s="4" t="s">
        <v>90</v>
      </c>
      <c r="H296" s="4" t="s">
        <v>91</v>
      </c>
      <c r="I296" s="4"/>
      <c r="J296" s="4"/>
      <c r="K296" s="4">
        <v>205</v>
      </c>
      <c r="L296" s="4">
        <v>14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1921.9499999999998</v>
      </c>
      <c r="X296" s="4">
        <v>1</v>
      </c>
      <c r="Y296" s="4">
        <v>107667.65</v>
      </c>
      <c r="Z296" s="4"/>
      <c r="AA296" s="4"/>
      <c r="AB296" s="4"/>
    </row>
    <row r="297" spans="1:28" x14ac:dyDescent="0.25">
      <c r="A297" s="4">
        <v>50</v>
      </c>
      <c r="B297" s="4">
        <v>0</v>
      </c>
      <c r="C297" s="4">
        <v>0</v>
      </c>
      <c r="D297" s="4">
        <v>1</v>
      </c>
      <c r="E297" s="4">
        <v>232</v>
      </c>
      <c r="F297" s="4">
        <f>ROUND(Source!BC281,O297)</f>
        <v>0</v>
      </c>
      <c r="G297" s="4" t="s">
        <v>92</v>
      </c>
      <c r="H297" s="4" t="s">
        <v>93</v>
      </c>
      <c r="I297" s="4"/>
      <c r="J297" s="4"/>
      <c r="K297" s="4">
        <v>232</v>
      </c>
      <c r="L297" s="4">
        <v>15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5">
      <c r="A298" s="4">
        <v>50</v>
      </c>
      <c r="B298" s="4">
        <v>0</v>
      </c>
      <c r="C298" s="4">
        <v>0</v>
      </c>
      <c r="D298" s="4">
        <v>1</v>
      </c>
      <c r="E298" s="4">
        <v>214</v>
      </c>
      <c r="F298" s="4">
        <f>ROUND(Source!AS281,O298)</f>
        <v>3813.8</v>
      </c>
      <c r="G298" s="4" t="s">
        <v>94</v>
      </c>
      <c r="H298" s="4" t="s">
        <v>95</v>
      </c>
      <c r="I298" s="4"/>
      <c r="J298" s="4"/>
      <c r="K298" s="4">
        <v>214</v>
      </c>
      <c r="L298" s="4">
        <v>16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3813.8</v>
      </c>
      <c r="X298" s="4">
        <v>1</v>
      </c>
      <c r="Y298" s="4">
        <v>93834.13</v>
      </c>
      <c r="Z298" s="4"/>
      <c r="AA298" s="4"/>
      <c r="AB298" s="4"/>
    </row>
    <row r="299" spans="1:28" x14ac:dyDescent="0.25">
      <c r="A299" s="4">
        <v>50</v>
      </c>
      <c r="B299" s="4">
        <v>0</v>
      </c>
      <c r="C299" s="4">
        <v>0</v>
      </c>
      <c r="D299" s="4">
        <v>1</v>
      </c>
      <c r="E299" s="4">
        <v>215</v>
      </c>
      <c r="F299" s="4">
        <f>ROUND(Source!AT281,O299)</f>
        <v>4567.32</v>
      </c>
      <c r="G299" s="4" t="s">
        <v>96</v>
      </c>
      <c r="H299" s="4" t="s">
        <v>97</v>
      </c>
      <c r="I299" s="4"/>
      <c r="J299" s="4"/>
      <c r="K299" s="4">
        <v>215</v>
      </c>
      <c r="L299" s="4">
        <v>17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4567.32</v>
      </c>
      <c r="X299" s="4">
        <v>1</v>
      </c>
      <c r="Y299" s="4">
        <v>146701.25</v>
      </c>
      <c r="Z299" s="4"/>
      <c r="AA299" s="4"/>
      <c r="AB299" s="4"/>
    </row>
    <row r="300" spans="1:28" x14ac:dyDescent="0.25">
      <c r="A300" s="4">
        <v>50</v>
      </c>
      <c r="B300" s="4">
        <v>0</v>
      </c>
      <c r="C300" s="4">
        <v>0</v>
      </c>
      <c r="D300" s="4">
        <v>1</v>
      </c>
      <c r="E300" s="4">
        <v>217</v>
      </c>
      <c r="F300" s="4">
        <f>ROUND(Source!AU281,O300)</f>
        <v>1513.91</v>
      </c>
      <c r="G300" s="4" t="s">
        <v>98</v>
      </c>
      <c r="H300" s="4" t="s">
        <v>99</v>
      </c>
      <c r="I300" s="4"/>
      <c r="J300" s="4"/>
      <c r="K300" s="4">
        <v>217</v>
      </c>
      <c r="L300" s="4">
        <v>18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1513.91</v>
      </c>
      <c r="X300" s="4">
        <v>1</v>
      </c>
      <c r="Y300" s="4">
        <v>84809.290000000008</v>
      </c>
      <c r="Z300" s="4"/>
      <c r="AA300" s="4"/>
      <c r="AB300" s="4"/>
    </row>
    <row r="301" spans="1:28" x14ac:dyDescent="0.25">
      <c r="A301" s="4">
        <v>50</v>
      </c>
      <c r="B301" s="4">
        <v>0</v>
      </c>
      <c r="C301" s="4">
        <v>0</v>
      </c>
      <c r="D301" s="4">
        <v>1</v>
      </c>
      <c r="E301" s="4">
        <v>230</v>
      </c>
      <c r="F301" s="4">
        <f>ROUND(Source!BA281,O301)</f>
        <v>0</v>
      </c>
      <c r="G301" s="4" t="s">
        <v>100</v>
      </c>
      <c r="H301" s="4" t="s">
        <v>101</v>
      </c>
      <c r="I301" s="4"/>
      <c r="J301" s="4"/>
      <c r="K301" s="4">
        <v>230</v>
      </c>
      <c r="L301" s="4">
        <v>19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5">
      <c r="A302" s="4">
        <v>50</v>
      </c>
      <c r="B302" s="4">
        <v>0</v>
      </c>
      <c r="C302" s="4">
        <v>0</v>
      </c>
      <c r="D302" s="4">
        <v>1</v>
      </c>
      <c r="E302" s="4">
        <v>206</v>
      </c>
      <c r="F302" s="4">
        <f>ROUND(Source!T281,O302)</f>
        <v>0</v>
      </c>
      <c r="G302" s="4" t="s">
        <v>102</v>
      </c>
      <c r="H302" s="4" t="s">
        <v>103</v>
      </c>
      <c r="I302" s="4"/>
      <c r="J302" s="4"/>
      <c r="K302" s="4">
        <v>206</v>
      </c>
      <c r="L302" s="4">
        <v>20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5">
      <c r="A303" s="4">
        <v>50</v>
      </c>
      <c r="B303" s="4">
        <v>0</v>
      </c>
      <c r="C303" s="4">
        <v>0</v>
      </c>
      <c r="D303" s="4">
        <v>1</v>
      </c>
      <c r="E303" s="4">
        <v>207</v>
      </c>
      <c r="F303" s="4">
        <f>ROUND(Source!U281,O303)</f>
        <v>188.41747810000001</v>
      </c>
      <c r="G303" s="4" t="s">
        <v>104</v>
      </c>
      <c r="H303" s="4" t="s">
        <v>105</v>
      </c>
      <c r="I303" s="4"/>
      <c r="J303" s="4"/>
      <c r="K303" s="4">
        <v>207</v>
      </c>
      <c r="L303" s="4">
        <v>21</v>
      </c>
      <c r="M303" s="4">
        <v>3</v>
      </c>
      <c r="N303" s="4" t="s">
        <v>3</v>
      </c>
      <c r="O303" s="4">
        <v>7</v>
      </c>
      <c r="P303" s="4"/>
      <c r="Q303" s="4"/>
      <c r="R303" s="4"/>
      <c r="S303" s="4"/>
      <c r="T303" s="4"/>
      <c r="U303" s="4"/>
      <c r="V303" s="4"/>
      <c r="W303" s="4">
        <v>188.41747810000001</v>
      </c>
      <c r="X303" s="4">
        <v>1</v>
      </c>
      <c r="Y303" s="4">
        <v>188.41747810000001</v>
      </c>
      <c r="Z303" s="4"/>
      <c r="AA303" s="4"/>
      <c r="AB303" s="4"/>
    </row>
    <row r="304" spans="1:28" x14ac:dyDescent="0.25">
      <c r="A304" s="4">
        <v>50</v>
      </c>
      <c r="B304" s="4">
        <v>0</v>
      </c>
      <c r="C304" s="4">
        <v>0</v>
      </c>
      <c r="D304" s="4">
        <v>1</v>
      </c>
      <c r="E304" s="4">
        <v>208</v>
      </c>
      <c r="F304" s="4">
        <f>ROUND(Source!V281,O304)</f>
        <v>13.2455851</v>
      </c>
      <c r="G304" s="4" t="s">
        <v>106</v>
      </c>
      <c r="H304" s="4" t="s">
        <v>107</v>
      </c>
      <c r="I304" s="4"/>
      <c r="J304" s="4"/>
      <c r="K304" s="4">
        <v>208</v>
      </c>
      <c r="L304" s="4">
        <v>22</v>
      </c>
      <c r="M304" s="4">
        <v>3</v>
      </c>
      <c r="N304" s="4" t="s">
        <v>3</v>
      </c>
      <c r="O304" s="4">
        <v>7</v>
      </c>
      <c r="P304" s="4"/>
      <c r="Q304" s="4"/>
      <c r="R304" s="4"/>
      <c r="S304" s="4"/>
      <c r="T304" s="4"/>
      <c r="U304" s="4"/>
      <c r="V304" s="4"/>
      <c r="W304" s="4">
        <v>13.2455851</v>
      </c>
      <c r="X304" s="4">
        <v>1</v>
      </c>
      <c r="Y304" s="4">
        <v>13.2455851</v>
      </c>
      <c r="Z304" s="4"/>
      <c r="AA304" s="4"/>
      <c r="AB304" s="4"/>
    </row>
    <row r="305" spans="1:206" x14ac:dyDescent="0.25">
      <c r="A305" s="4">
        <v>50</v>
      </c>
      <c r="B305" s="4">
        <v>0</v>
      </c>
      <c r="C305" s="4">
        <v>0</v>
      </c>
      <c r="D305" s="4">
        <v>1</v>
      </c>
      <c r="E305" s="4">
        <v>209</v>
      </c>
      <c r="F305" s="4">
        <f>ROUND(Source!W281,O305)</f>
        <v>0</v>
      </c>
      <c r="G305" s="4" t="s">
        <v>108</v>
      </c>
      <c r="H305" s="4" t="s">
        <v>109</v>
      </c>
      <c r="I305" s="4"/>
      <c r="J305" s="4"/>
      <c r="K305" s="4">
        <v>209</v>
      </c>
      <c r="L305" s="4">
        <v>23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5">
      <c r="A306" s="4">
        <v>50</v>
      </c>
      <c r="B306" s="4">
        <v>0</v>
      </c>
      <c r="C306" s="4">
        <v>0</v>
      </c>
      <c r="D306" s="4">
        <v>1</v>
      </c>
      <c r="E306" s="4">
        <v>233</v>
      </c>
      <c r="F306" s="4">
        <f>ROUND(Source!BD281,O306)</f>
        <v>49.44</v>
      </c>
      <c r="G306" s="4" t="s">
        <v>110</v>
      </c>
      <c r="H306" s="4" t="s">
        <v>111</v>
      </c>
      <c r="I306" s="4"/>
      <c r="J306" s="4"/>
      <c r="K306" s="4">
        <v>233</v>
      </c>
      <c r="L306" s="4">
        <v>24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49.44</v>
      </c>
      <c r="X306" s="4">
        <v>1</v>
      </c>
      <c r="Y306" s="4">
        <v>913.32999999999993</v>
      </c>
      <c r="Z306" s="4"/>
      <c r="AA306" s="4"/>
      <c r="AB306" s="4"/>
    </row>
    <row r="307" spans="1:206" x14ac:dyDescent="0.25">
      <c r="A307" s="4">
        <v>50</v>
      </c>
      <c r="B307" s="4">
        <v>0</v>
      </c>
      <c r="C307" s="4">
        <v>0</v>
      </c>
      <c r="D307" s="4">
        <v>1</v>
      </c>
      <c r="E307" s="4">
        <v>210</v>
      </c>
      <c r="F307" s="4">
        <f>ROUND(Source!X281,O307)</f>
        <v>1826.38</v>
      </c>
      <c r="G307" s="4" t="s">
        <v>112</v>
      </c>
      <c r="H307" s="4" t="s">
        <v>113</v>
      </c>
      <c r="I307" s="4"/>
      <c r="J307" s="4"/>
      <c r="K307" s="4">
        <v>210</v>
      </c>
      <c r="L307" s="4">
        <v>25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1826.38</v>
      </c>
      <c r="X307" s="4">
        <v>1</v>
      </c>
      <c r="Y307" s="4">
        <v>102313.91</v>
      </c>
      <c r="Z307" s="4"/>
      <c r="AA307" s="4"/>
      <c r="AB307" s="4"/>
    </row>
    <row r="308" spans="1:206" x14ac:dyDescent="0.25">
      <c r="A308" s="4">
        <v>50</v>
      </c>
      <c r="B308" s="4">
        <v>0</v>
      </c>
      <c r="C308" s="4">
        <v>0</v>
      </c>
      <c r="D308" s="4">
        <v>1</v>
      </c>
      <c r="E308" s="4">
        <v>211</v>
      </c>
      <c r="F308" s="4">
        <f>ROUND(Source!Y281,O308)</f>
        <v>929.19</v>
      </c>
      <c r="G308" s="4" t="s">
        <v>114</v>
      </c>
      <c r="H308" s="4" t="s">
        <v>115</v>
      </c>
      <c r="I308" s="4"/>
      <c r="J308" s="4"/>
      <c r="K308" s="4">
        <v>211</v>
      </c>
      <c r="L308" s="4">
        <v>26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929.19</v>
      </c>
      <c r="X308" s="4">
        <v>1</v>
      </c>
      <c r="Y308" s="4">
        <v>52054.68</v>
      </c>
      <c r="Z308" s="4"/>
      <c r="AA308" s="4"/>
      <c r="AB308" s="4"/>
    </row>
    <row r="309" spans="1:206" x14ac:dyDescent="0.25">
      <c r="A309" s="4">
        <v>50</v>
      </c>
      <c r="B309" s="4">
        <v>0</v>
      </c>
      <c r="C309" s="4">
        <v>0</v>
      </c>
      <c r="D309" s="4">
        <v>1</v>
      </c>
      <c r="E309" s="4">
        <v>224</v>
      </c>
      <c r="F309" s="4">
        <f>ROUND(Source!AR281,O309)</f>
        <v>89380.53</v>
      </c>
      <c r="G309" s="4" t="s">
        <v>116</v>
      </c>
      <c r="H309" s="4" t="s">
        <v>117</v>
      </c>
      <c r="I309" s="4"/>
      <c r="J309" s="4"/>
      <c r="K309" s="4">
        <v>224</v>
      </c>
      <c r="L309" s="4">
        <v>27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89380.530000000013</v>
      </c>
      <c r="X309" s="4">
        <v>1</v>
      </c>
      <c r="Y309" s="4">
        <v>885717.45000000007</v>
      </c>
      <c r="Z309" s="4"/>
      <c r="AA309" s="4"/>
      <c r="AB309" s="4"/>
    </row>
    <row r="310" spans="1:206" x14ac:dyDescent="0.25">
      <c r="A310" s="4">
        <v>50</v>
      </c>
      <c r="B310" s="4">
        <v>1</v>
      </c>
      <c r="C310" s="4">
        <v>0</v>
      </c>
      <c r="D310" s="4">
        <v>2</v>
      </c>
      <c r="E310" s="4">
        <v>0</v>
      </c>
      <c r="F310" s="4">
        <f>ROUND(F309,O310)</f>
        <v>89380.53</v>
      </c>
      <c r="G310" s="4" t="s">
        <v>118</v>
      </c>
      <c r="H310" s="4" t="s">
        <v>119</v>
      </c>
      <c r="I310" s="4"/>
      <c r="J310" s="4"/>
      <c r="K310" s="4">
        <v>212</v>
      </c>
      <c r="L310" s="4">
        <v>28</v>
      </c>
      <c r="M310" s="4">
        <v>0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89380.53</v>
      </c>
      <c r="X310" s="4">
        <v>1</v>
      </c>
      <c r="Y310" s="4">
        <v>885717.45</v>
      </c>
      <c r="Z310" s="4"/>
      <c r="AA310" s="4"/>
      <c r="AB310" s="4"/>
    </row>
    <row r="311" spans="1:206" x14ac:dyDescent="0.25">
      <c r="A311" s="4">
        <v>50</v>
      </c>
      <c r="B311" s="4">
        <v>1</v>
      </c>
      <c r="C311" s="4">
        <v>0</v>
      </c>
      <c r="D311" s="4">
        <v>2</v>
      </c>
      <c r="E311" s="4">
        <v>0</v>
      </c>
      <c r="F311" s="4">
        <f>ROUND(F310*0.22,O311)</f>
        <v>19663.72</v>
      </c>
      <c r="G311" s="4" t="s">
        <v>120</v>
      </c>
      <c r="H311" s="4" t="s">
        <v>121</v>
      </c>
      <c r="I311" s="4"/>
      <c r="J311" s="4"/>
      <c r="K311" s="4">
        <v>212</v>
      </c>
      <c r="L311" s="4">
        <v>29</v>
      </c>
      <c r="M311" s="4">
        <v>0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19663.72</v>
      </c>
      <c r="X311" s="4">
        <v>1</v>
      </c>
      <c r="Y311" s="4">
        <v>194857.84</v>
      </c>
      <c r="Z311" s="4"/>
      <c r="AA311" s="4"/>
      <c r="AB311" s="4"/>
    </row>
    <row r="312" spans="1:206" x14ac:dyDescent="0.25">
      <c r="A312" s="4">
        <v>50</v>
      </c>
      <c r="B312" s="4">
        <v>1</v>
      </c>
      <c r="C312" s="4">
        <v>0</v>
      </c>
      <c r="D312" s="4">
        <v>2</v>
      </c>
      <c r="E312" s="4">
        <v>213</v>
      </c>
      <c r="F312" s="4">
        <f>ROUND(F310+F311,O312)</f>
        <v>109044.25</v>
      </c>
      <c r="G312" s="4" t="s">
        <v>122</v>
      </c>
      <c r="H312" s="4" t="s">
        <v>116</v>
      </c>
      <c r="I312" s="4"/>
      <c r="J312" s="4"/>
      <c r="K312" s="4">
        <v>212</v>
      </c>
      <c r="L312" s="4">
        <v>30</v>
      </c>
      <c r="M312" s="4">
        <v>0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109044.25</v>
      </c>
      <c r="X312" s="4">
        <v>1</v>
      </c>
      <c r="Y312" s="4">
        <v>1080575.29</v>
      </c>
      <c r="Z312" s="4"/>
      <c r="AA312" s="4"/>
      <c r="AB312" s="4"/>
    </row>
    <row r="314" spans="1:206" x14ac:dyDescent="0.25">
      <c r="A314" s="2">
        <v>51</v>
      </c>
      <c r="B314" s="2">
        <f>B12</f>
        <v>375</v>
      </c>
      <c r="C314" s="2">
        <f>A12</f>
        <v>1</v>
      </c>
      <c r="D314" s="2">
        <f>ROW(A12)</f>
        <v>12</v>
      </c>
      <c r="E314" s="2"/>
      <c r="F314" s="2" t="str">
        <f>IF(F12&lt;&gt;"",F12,"")</f>
        <v/>
      </c>
      <c r="G314" s="2" t="str">
        <f>IF(G12&lt;&gt;"",G12,"")</f>
        <v>2. Замена Т-1 на ТП-3158 (ТМГ-160 на ТМГ-250) (Корр. 2026)</v>
      </c>
      <c r="H314" s="2">
        <v>0</v>
      </c>
      <c r="I314" s="2"/>
      <c r="J314" s="2"/>
      <c r="K314" s="2"/>
      <c r="L314" s="2"/>
      <c r="M314" s="2"/>
      <c r="N314" s="2"/>
      <c r="O314" s="2">
        <f t="shared" ref="O314:T314" si="156">ROUND(O281,2)</f>
        <v>86575.52</v>
      </c>
      <c r="P314" s="2">
        <f t="shared" si="156"/>
        <v>82833.960000000006</v>
      </c>
      <c r="Q314" s="2">
        <f t="shared" si="156"/>
        <v>1819.61</v>
      </c>
      <c r="R314" s="2">
        <f t="shared" si="156"/>
        <v>204.35</v>
      </c>
      <c r="S314" s="2">
        <f t="shared" si="156"/>
        <v>1921.95</v>
      </c>
      <c r="T314" s="2">
        <f t="shared" si="156"/>
        <v>0</v>
      </c>
      <c r="U314" s="2">
        <f>U281</f>
        <v>188.41747810000001</v>
      </c>
      <c r="V314" s="2">
        <f>V281</f>
        <v>13.2455851</v>
      </c>
      <c r="W314" s="2">
        <f>ROUND(W281,2)</f>
        <v>0</v>
      </c>
      <c r="X314" s="2">
        <f>ROUND(X281,2)</f>
        <v>1826.38</v>
      </c>
      <c r="Y314" s="2">
        <f>ROUND(Y281,2)</f>
        <v>929.19</v>
      </c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>
        <f t="shared" ref="AO314:BD314" si="157">ROUND(AO281,2)</f>
        <v>0</v>
      </c>
      <c r="AP314" s="2">
        <f t="shared" si="157"/>
        <v>79485.5</v>
      </c>
      <c r="AQ314" s="2">
        <f t="shared" si="157"/>
        <v>0</v>
      </c>
      <c r="AR314" s="2">
        <f t="shared" si="157"/>
        <v>89380.53</v>
      </c>
      <c r="AS314" s="2">
        <f t="shared" si="157"/>
        <v>3813.8</v>
      </c>
      <c r="AT314" s="2">
        <f t="shared" si="157"/>
        <v>4567.32</v>
      </c>
      <c r="AU314" s="2">
        <f t="shared" si="157"/>
        <v>1513.91</v>
      </c>
      <c r="AV314" s="2">
        <f t="shared" si="157"/>
        <v>82833.960000000006</v>
      </c>
      <c r="AW314" s="2">
        <f t="shared" si="157"/>
        <v>3348.46</v>
      </c>
      <c r="AX314" s="2">
        <f t="shared" si="157"/>
        <v>0</v>
      </c>
      <c r="AY314" s="2">
        <f t="shared" si="157"/>
        <v>3348.46</v>
      </c>
      <c r="AZ314" s="2">
        <f t="shared" si="157"/>
        <v>79485.5</v>
      </c>
      <c r="BA314" s="2">
        <f t="shared" si="157"/>
        <v>0</v>
      </c>
      <c r="BB314" s="2">
        <f t="shared" si="157"/>
        <v>0</v>
      </c>
      <c r="BC314" s="2">
        <f t="shared" si="157"/>
        <v>0</v>
      </c>
      <c r="BD314" s="2">
        <f t="shared" si="157"/>
        <v>49.44</v>
      </c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>
        <v>0</v>
      </c>
    </row>
    <row r="316" spans="1:206" x14ac:dyDescent="0.25">
      <c r="A316" s="4">
        <v>50</v>
      </c>
      <c r="B316" s="4">
        <v>0</v>
      </c>
      <c r="C316" s="4">
        <v>0</v>
      </c>
      <c r="D316" s="4">
        <v>1</v>
      </c>
      <c r="E316" s="4">
        <v>201</v>
      </c>
      <c r="F316" s="4">
        <f>ROUND(Source!O314,O316)</f>
        <v>86575.52</v>
      </c>
      <c r="G316" s="4" t="s">
        <v>64</v>
      </c>
      <c r="H316" s="4" t="s">
        <v>65</v>
      </c>
      <c r="I316" s="4"/>
      <c r="J316" s="4"/>
      <c r="K316" s="4">
        <v>201</v>
      </c>
      <c r="L316" s="4">
        <v>1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7139.46</v>
      </c>
      <c r="X316" s="4">
        <v>1</v>
      </c>
      <c r="Y316" s="4">
        <v>170976.08</v>
      </c>
      <c r="Z316" s="4"/>
      <c r="AA316" s="4"/>
      <c r="AB316" s="4"/>
    </row>
    <row r="317" spans="1:206" x14ac:dyDescent="0.25">
      <c r="A317" s="4">
        <v>50</v>
      </c>
      <c r="B317" s="4">
        <v>0</v>
      </c>
      <c r="C317" s="4">
        <v>0</v>
      </c>
      <c r="D317" s="4">
        <v>1</v>
      </c>
      <c r="E317" s="4">
        <v>202</v>
      </c>
      <c r="F317" s="4">
        <f>ROUND(Source!P314,O317)</f>
        <v>82833.960000000006</v>
      </c>
      <c r="G317" s="4" t="s">
        <v>66</v>
      </c>
      <c r="H317" s="4" t="s">
        <v>67</v>
      </c>
      <c r="I317" s="4"/>
      <c r="J317" s="4"/>
      <c r="K317" s="4">
        <v>202</v>
      </c>
      <c r="L317" s="4">
        <v>2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82833.960000000006</v>
      </c>
      <c r="X317" s="4">
        <v>1</v>
      </c>
      <c r="Y317" s="4">
        <v>592216.63</v>
      </c>
      <c r="Z317" s="4"/>
      <c r="AA317" s="4"/>
      <c r="AB317" s="4"/>
    </row>
    <row r="318" spans="1:206" x14ac:dyDescent="0.25">
      <c r="A318" s="4">
        <v>50</v>
      </c>
      <c r="B318" s="4">
        <v>0</v>
      </c>
      <c r="C318" s="4">
        <v>0</v>
      </c>
      <c r="D318" s="4">
        <v>1</v>
      </c>
      <c r="E318" s="4">
        <v>222</v>
      </c>
      <c r="F318" s="4">
        <f>ROUND(Source!AO314,O318)</f>
        <v>0</v>
      </c>
      <c r="G318" s="4" t="s">
        <v>68</v>
      </c>
      <c r="H318" s="4" t="s">
        <v>69</v>
      </c>
      <c r="I318" s="4"/>
      <c r="J318" s="4"/>
      <c r="K318" s="4">
        <v>222</v>
      </c>
      <c r="L318" s="4">
        <v>3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 x14ac:dyDescent="0.25">
      <c r="A319" s="4">
        <v>50</v>
      </c>
      <c r="B319" s="4">
        <v>0</v>
      </c>
      <c r="C319" s="4">
        <v>0</v>
      </c>
      <c r="D319" s="4">
        <v>1</v>
      </c>
      <c r="E319" s="4">
        <v>225</v>
      </c>
      <c r="F319" s="4">
        <f>ROUND(Source!AV314,O319)</f>
        <v>82833.960000000006</v>
      </c>
      <c r="G319" s="4" t="s">
        <v>70</v>
      </c>
      <c r="H319" s="4" t="s">
        <v>71</v>
      </c>
      <c r="I319" s="4"/>
      <c r="J319" s="4"/>
      <c r="K319" s="4">
        <v>225</v>
      </c>
      <c r="L319" s="4">
        <v>4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82833.960000000006</v>
      </c>
      <c r="X319" s="4">
        <v>1</v>
      </c>
      <c r="Y319" s="4">
        <v>0</v>
      </c>
      <c r="Z319" s="4"/>
      <c r="AA319" s="4"/>
      <c r="AB319" s="4"/>
    </row>
    <row r="320" spans="1:206" x14ac:dyDescent="0.25">
      <c r="A320" s="4">
        <v>50</v>
      </c>
      <c r="B320" s="4">
        <v>0</v>
      </c>
      <c r="C320" s="4">
        <v>0</v>
      </c>
      <c r="D320" s="4">
        <v>1</v>
      </c>
      <c r="E320" s="4">
        <v>226</v>
      </c>
      <c r="F320" s="4">
        <f>ROUND(Source!AW314,O320)</f>
        <v>3348.46</v>
      </c>
      <c r="G320" s="4" t="s">
        <v>72</v>
      </c>
      <c r="H320" s="4" t="s">
        <v>73</v>
      </c>
      <c r="I320" s="4"/>
      <c r="J320" s="4"/>
      <c r="K320" s="4">
        <v>226</v>
      </c>
      <c r="L320" s="4">
        <v>5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3348.46</v>
      </c>
      <c r="X320" s="4">
        <v>1</v>
      </c>
      <c r="Y320" s="4">
        <v>31843.85</v>
      </c>
      <c r="Z320" s="4"/>
      <c r="AA320" s="4"/>
      <c r="AB320" s="4"/>
    </row>
    <row r="321" spans="1:28" x14ac:dyDescent="0.25">
      <c r="A321" s="4">
        <v>50</v>
      </c>
      <c r="B321" s="4">
        <v>0</v>
      </c>
      <c r="C321" s="4">
        <v>0</v>
      </c>
      <c r="D321" s="4">
        <v>1</v>
      </c>
      <c r="E321" s="4">
        <v>227</v>
      </c>
      <c r="F321" s="4">
        <f>ROUND(Source!AX314,O321)</f>
        <v>0</v>
      </c>
      <c r="G321" s="4" t="s">
        <v>74</v>
      </c>
      <c r="H321" s="4" t="s">
        <v>75</v>
      </c>
      <c r="I321" s="4"/>
      <c r="J321" s="4"/>
      <c r="K321" s="4">
        <v>227</v>
      </c>
      <c r="L321" s="4">
        <v>6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5">
      <c r="A322" s="4">
        <v>50</v>
      </c>
      <c r="B322" s="4">
        <v>0</v>
      </c>
      <c r="C322" s="4">
        <v>0</v>
      </c>
      <c r="D322" s="4">
        <v>1</v>
      </c>
      <c r="E322" s="4">
        <v>228</v>
      </c>
      <c r="F322" s="4">
        <f>ROUND(Source!AY314,O322)</f>
        <v>3348.46</v>
      </c>
      <c r="G322" s="4" t="s">
        <v>76</v>
      </c>
      <c r="H322" s="4" t="s">
        <v>77</v>
      </c>
      <c r="I322" s="4"/>
      <c r="J322" s="4"/>
      <c r="K322" s="4">
        <v>228</v>
      </c>
      <c r="L322" s="4">
        <v>7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3348.46</v>
      </c>
      <c r="X322" s="4">
        <v>1</v>
      </c>
      <c r="Y322" s="4">
        <v>31843.85</v>
      </c>
      <c r="Z322" s="4"/>
      <c r="AA322" s="4"/>
      <c r="AB322" s="4"/>
    </row>
    <row r="323" spans="1:28" x14ac:dyDescent="0.25">
      <c r="A323" s="4">
        <v>50</v>
      </c>
      <c r="B323" s="4">
        <v>0</v>
      </c>
      <c r="C323" s="4">
        <v>0</v>
      </c>
      <c r="D323" s="4">
        <v>1</v>
      </c>
      <c r="E323" s="4">
        <v>216</v>
      </c>
      <c r="F323" s="4">
        <f>ROUND(Source!AP314,O323)</f>
        <v>79485.5</v>
      </c>
      <c r="G323" s="4" t="s">
        <v>78</v>
      </c>
      <c r="H323" s="4" t="s">
        <v>79</v>
      </c>
      <c r="I323" s="4"/>
      <c r="J323" s="4"/>
      <c r="K323" s="4">
        <v>216</v>
      </c>
      <c r="L323" s="4">
        <v>8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79485.5</v>
      </c>
      <c r="X323" s="4">
        <v>1</v>
      </c>
      <c r="Y323" s="4">
        <v>560372.78</v>
      </c>
      <c r="Z323" s="4"/>
      <c r="AA323" s="4"/>
      <c r="AB323" s="4"/>
    </row>
    <row r="324" spans="1:28" x14ac:dyDescent="0.25">
      <c r="A324" s="4">
        <v>50</v>
      </c>
      <c r="B324" s="4">
        <v>0</v>
      </c>
      <c r="C324" s="4">
        <v>0</v>
      </c>
      <c r="D324" s="4">
        <v>1</v>
      </c>
      <c r="E324" s="4">
        <v>223</v>
      </c>
      <c r="F324" s="4">
        <f>ROUND(Source!AQ314,O324)</f>
        <v>0</v>
      </c>
      <c r="G324" s="4" t="s">
        <v>80</v>
      </c>
      <c r="H324" s="4" t="s">
        <v>81</v>
      </c>
      <c r="I324" s="4"/>
      <c r="J324" s="4"/>
      <c r="K324" s="4">
        <v>223</v>
      </c>
      <c r="L324" s="4">
        <v>9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5">
      <c r="A325" s="4">
        <v>50</v>
      </c>
      <c r="B325" s="4">
        <v>0</v>
      </c>
      <c r="C325" s="4">
        <v>0</v>
      </c>
      <c r="D325" s="4">
        <v>1</v>
      </c>
      <c r="E325" s="4">
        <v>229</v>
      </c>
      <c r="F325" s="4">
        <f>ROUND(Source!AZ314,O325)</f>
        <v>79485.5</v>
      </c>
      <c r="G325" s="4" t="s">
        <v>82</v>
      </c>
      <c r="H325" s="4" t="s">
        <v>83</v>
      </c>
      <c r="I325" s="4"/>
      <c r="J325" s="4"/>
      <c r="K325" s="4">
        <v>229</v>
      </c>
      <c r="L325" s="4">
        <v>10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79485.5</v>
      </c>
      <c r="X325" s="4">
        <v>1</v>
      </c>
      <c r="Y325" s="4">
        <v>560372.78</v>
      </c>
      <c r="Z325" s="4"/>
      <c r="AA325" s="4"/>
      <c r="AB325" s="4"/>
    </row>
    <row r="326" spans="1:28" x14ac:dyDescent="0.25">
      <c r="A326" s="4">
        <v>50</v>
      </c>
      <c r="B326" s="4">
        <v>0</v>
      </c>
      <c r="C326" s="4">
        <v>0</v>
      </c>
      <c r="D326" s="4">
        <v>1</v>
      </c>
      <c r="E326" s="4">
        <v>203</v>
      </c>
      <c r="F326" s="4">
        <f>ROUND(Source!Q314,O326)</f>
        <v>1819.61</v>
      </c>
      <c r="G326" s="4" t="s">
        <v>84</v>
      </c>
      <c r="H326" s="4" t="s">
        <v>85</v>
      </c>
      <c r="I326" s="4"/>
      <c r="J326" s="4"/>
      <c r="K326" s="4">
        <v>203</v>
      </c>
      <c r="L326" s="4">
        <v>11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1819.6100000000001</v>
      </c>
      <c r="X326" s="4">
        <v>1</v>
      </c>
      <c r="Y326" s="4">
        <v>30551.25</v>
      </c>
      <c r="Z326" s="4"/>
      <c r="AA326" s="4"/>
      <c r="AB326" s="4"/>
    </row>
    <row r="327" spans="1:28" x14ac:dyDescent="0.25">
      <c r="A327" s="4">
        <v>50</v>
      </c>
      <c r="B327" s="4">
        <v>0</v>
      </c>
      <c r="C327" s="4">
        <v>0</v>
      </c>
      <c r="D327" s="4">
        <v>1</v>
      </c>
      <c r="E327" s="4">
        <v>231</v>
      </c>
      <c r="F327" s="4">
        <f>ROUND(Source!BB314,O327)</f>
        <v>0</v>
      </c>
      <c r="G327" s="4" t="s">
        <v>86</v>
      </c>
      <c r="H327" s="4" t="s">
        <v>87</v>
      </c>
      <c r="I327" s="4"/>
      <c r="J327" s="4"/>
      <c r="K327" s="4">
        <v>231</v>
      </c>
      <c r="L327" s="4">
        <v>12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5">
      <c r="A328" s="4">
        <v>50</v>
      </c>
      <c r="B328" s="4">
        <v>0</v>
      </c>
      <c r="C328" s="4">
        <v>0</v>
      </c>
      <c r="D328" s="4">
        <v>1</v>
      </c>
      <c r="E328" s="4">
        <v>204</v>
      </c>
      <c r="F328" s="4">
        <f>ROUND(Source!R314,O328)</f>
        <v>204.35</v>
      </c>
      <c r="G328" s="4" t="s">
        <v>88</v>
      </c>
      <c r="H328" s="4" t="s">
        <v>89</v>
      </c>
      <c r="I328" s="4"/>
      <c r="J328" s="4"/>
      <c r="K328" s="4">
        <v>204</v>
      </c>
      <c r="L328" s="4">
        <v>13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204.34999999999997</v>
      </c>
      <c r="X328" s="4">
        <v>1</v>
      </c>
      <c r="Y328" s="4">
        <v>11447.670000000002</v>
      </c>
      <c r="Z328" s="4"/>
      <c r="AA328" s="4"/>
      <c r="AB328" s="4"/>
    </row>
    <row r="329" spans="1:28" x14ac:dyDescent="0.25">
      <c r="A329" s="4">
        <v>50</v>
      </c>
      <c r="B329" s="4">
        <v>0</v>
      </c>
      <c r="C329" s="4">
        <v>0</v>
      </c>
      <c r="D329" s="4">
        <v>1</v>
      </c>
      <c r="E329" s="4">
        <v>205</v>
      </c>
      <c r="F329" s="4">
        <f>ROUND(Source!S314,O329)</f>
        <v>1921.95</v>
      </c>
      <c r="G329" s="4" t="s">
        <v>90</v>
      </c>
      <c r="H329" s="4" t="s">
        <v>91</v>
      </c>
      <c r="I329" s="4"/>
      <c r="J329" s="4"/>
      <c r="K329" s="4">
        <v>205</v>
      </c>
      <c r="L329" s="4">
        <v>14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1921.95</v>
      </c>
      <c r="X329" s="4">
        <v>1</v>
      </c>
      <c r="Y329" s="4">
        <v>107667.64999999998</v>
      </c>
      <c r="Z329" s="4"/>
      <c r="AA329" s="4"/>
      <c r="AB329" s="4"/>
    </row>
    <row r="330" spans="1:28" x14ac:dyDescent="0.25">
      <c r="A330" s="4">
        <v>50</v>
      </c>
      <c r="B330" s="4">
        <v>0</v>
      </c>
      <c r="C330" s="4">
        <v>0</v>
      </c>
      <c r="D330" s="4">
        <v>1</v>
      </c>
      <c r="E330" s="4">
        <v>232</v>
      </c>
      <c r="F330" s="4">
        <f>ROUND(Source!BC314,O330)</f>
        <v>0</v>
      </c>
      <c r="G330" s="4" t="s">
        <v>92</v>
      </c>
      <c r="H330" s="4" t="s">
        <v>93</v>
      </c>
      <c r="I330" s="4"/>
      <c r="J330" s="4"/>
      <c r="K330" s="4">
        <v>232</v>
      </c>
      <c r="L330" s="4">
        <v>15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5">
      <c r="A331" s="4">
        <v>50</v>
      </c>
      <c r="B331" s="4">
        <v>0</v>
      </c>
      <c r="C331" s="4">
        <v>0</v>
      </c>
      <c r="D331" s="4">
        <v>1</v>
      </c>
      <c r="E331" s="4">
        <v>214</v>
      </c>
      <c r="F331" s="4">
        <f>ROUND(Source!AS314,O331)</f>
        <v>3813.8</v>
      </c>
      <c r="G331" s="4" t="s">
        <v>94</v>
      </c>
      <c r="H331" s="4" t="s">
        <v>95</v>
      </c>
      <c r="I331" s="4"/>
      <c r="J331" s="4"/>
      <c r="K331" s="4">
        <v>214</v>
      </c>
      <c r="L331" s="4">
        <v>16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3813.8</v>
      </c>
      <c r="X331" s="4">
        <v>1</v>
      </c>
      <c r="Y331" s="4">
        <v>93834.13</v>
      </c>
      <c r="Z331" s="4"/>
      <c r="AA331" s="4"/>
      <c r="AB331" s="4"/>
    </row>
    <row r="332" spans="1:28" x14ac:dyDescent="0.25">
      <c r="A332" s="4">
        <v>50</v>
      </c>
      <c r="B332" s="4">
        <v>0</v>
      </c>
      <c r="C332" s="4">
        <v>0</v>
      </c>
      <c r="D332" s="4">
        <v>1</v>
      </c>
      <c r="E332" s="4">
        <v>215</v>
      </c>
      <c r="F332" s="4">
        <f>ROUND(Source!AT314,O332)</f>
        <v>4567.32</v>
      </c>
      <c r="G332" s="4" t="s">
        <v>96</v>
      </c>
      <c r="H332" s="4" t="s">
        <v>97</v>
      </c>
      <c r="I332" s="4"/>
      <c r="J332" s="4"/>
      <c r="K332" s="4">
        <v>215</v>
      </c>
      <c r="L332" s="4">
        <v>17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4567.32</v>
      </c>
      <c r="X332" s="4">
        <v>1</v>
      </c>
      <c r="Y332" s="4">
        <v>146701.25</v>
      </c>
      <c r="Z332" s="4"/>
      <c r="AA332" s="4"/>
      <c r="AB332" s="4"/>
    </row>
    <row r="333" spans="1:28" x14ac:dyDescent="0.25">
      <c r="A333" s="4">
        <v>50</v>
      </c>
      <c r="B333" s="4">
        <v>0</v>
      </c>
      <c r="C333" s="4">
        <v>0</v>
      </c>
      <c r="D333" s="4">
        <v>1</v>
      </c>
      <c r="E333" s="4">
        <v>217</v>
      </c>
      <c r="F333" s="4">
        <f>ROUND(Source!AU314,O333)</f>
        <v>1513.91</v>
      </c>
      <c r="G333" s="4" t="s">
        <v>98</v>
      </c>
      <c r="H333" s="4" t="s">
        <v>99</v>
      </c>
      <c r="I333" s="4"/>
      <c r="J333" s="4"/>
      <c r="K333" s="4">
        <v>217</v>
      </c>
      <c r="L333" s="4">
        <v>18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1513.91</v>
      </c>
      <c r="X333" s="4">
        <v>1</v>
      </c>
      <c r="Y333" s="4">
        <v>84809.290000000008</v>
      </c>
      <c r="Z333" s="4"/>
      <c r="AA333" s="4"/>
      <c r="AB333" s="4"/>
    </row>
    <row r="334" spans="1:28" x14ac:dyDescent="0.25">
      <c r="A334" s="4">
        <v>50</v>
      </c>
      <c r="B334" s="4">
        <v>0</v>
      </c>
      <c r="C334" s="4">
        <v>0</v>
      </c>
      <c r="D334" s="4">
        <v>1</v>
      </c>
      <c r="E334" s="4">
        <v>230</v>
      </c>
      <c r="F334" s="4">
        <f>ROUND(Source!BA314,O334)</f>
        <v>0</v>
      </c>
      <c r="G334" s="4" t="s">
        <v>100</v>
      </c>
      <c r="H334" s="4" t="s">
        <v>101</v>
      </c>
      <c r="I334" s="4"/>
      <c r="J334" s="4"/>
      <c r="K334" s="4">
        <v>230</v>
      </c>
      <c r="L334" s="4">
        <v>19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5">
      <c r="A335" s="4">
        <v>50</v>
      </c>
      <c r="B335" s="4">
        <v>0</v>
      </c>
      <c r="C335" s="4">
        <v>0</v>
      </c>
      <c r="D335" s="4">
        <v>1</v>
      </c>
      <c r="E335" s="4">
        <v>206</v>
      </c>
      <c r="F335" s="4">
        <f>ROUND(Source!T314,O335)</f>
        <v>0</v>
      </c>
      <c r="G335" s="4" t="s">
        <v>102</v>
      </c>
      <c r="H335" s="4" t="s">
        <v>103</v>
      </c>
      <c r="I335" s="4"/>
      <c r="J335" s="4"/>
      <c r="K335" s="4">
        <v>206</v>
      </c>
      <c r="L335" s="4">
        <v>20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5">
      <c r="A336" s="4">
        <v>50</v>
      </c>
      <c r="B336" s="4">
        <v>0</v>
      </c>
      <c r="C336" s="4">
        <v>0</v>
      </c>
      <c r="D336" s="4">
        <v>1</v>
      </c>
      <c r="E336" s="4">
        <v>207</v>
      </c>
      <c r="F336" s="4">
        <f>ROUND(Source!U314,O336)</f>
        <v>188.41747810000001</v>
      </c>
      <c r="G336" s="4" t="s">
        <v>104</v>
      </c>
      <c r="H336" s="4" t="s">
        <v>105</v>
      </c>
      <c r="I336" s="4"/>
      <c r="J336" s="4"/>
      <c r="K336" s="4">
        <v>207</v>
      </c>
      <c r="L336" s="4">
        <v>21</v>
      </c>
      <c r="M336" s="4">
        <v>3</v>
      </c>
      <c r="N336" s="4" t="s">
        <v>3</v>
      </c>
      <c r="O336" s="4">
        <v>7</v>
      </c>
      <c r="P336" s="4"/>
      <c r="Q336" s="4"/>
      <c r="R336" s="4"/>
      <c r="S336" s="4"/>
      <c r="T336" s="4"/>
      <c r="U336" s="4"/>
      <c r="V336" s="4"/>
      <c r="W336" s="4">
        <v>188.41747810000001</v>
      </c>
      <c r="X336" s="4">
        <v>1</v>
      </c>
      <c r="Y336" s="4">
        <v>188.41747810000001</v>
      </c>
      <c r="Z336" s="4"/>
      <c r="AA336" s="4"/>
      <c r="AB336" s="4"/>
    </row>
    <row r="337" spans="1:28" x14ac:dyDescent="0.25">
      <c r="A337" s="4">
        <v>50</v>
      </c>
      <c r="B337" s="4">
        <v>0</v>
      </c>
      <c r="C337" s="4">
        <v>0</v>
      </c>
      <c r="D337" s="4">
        <v>1</v>
      </c>
      <c r="E337" s="4">
        <v>208</v>
      </c>
      <c r="F337" s="4">
        <f>ROUND(Source!V314,O337)</f>
        <v>13.2455851</v>
      </c>
      <c r="G337" s="4" t="s">
        <v>106</v>
      </c>
      <c r="H337" s="4" t="s">
        <v>107</v>
      </c>
      <c r="I337" s="4"/>
      <c r="J337" s="4"/>
      <c r="K337" s="4">
        <v>208</v>
      </c>
      <c r="L337" s="4">
        <v>22</v>
      </c>
      <c r="M337" s="4">
        <v>3</v>
      </c>
      <c r="N337" s="4" t="s">
        <v>3</v>
      </c>
      <c r="O337" s="4">
        <v>7</v>
      </c>
      <c r="P337" s="4"/>
      <c r="Q337" s="4"/>
      <c r="R337" s="4"/>
      <c r="S337" s="4"/>
      <c r="T337" s="4"/>
      <c r="U337" s="4"/>
      <c r="V337" s="4"/>
      <c r="W337" s="4">
        <v>13.2455851</v>
      </c>
      <c r="X337" s="4">
        <v>1</v>
      </c>
      <c r="Y337" s="4">
        <v>13.2455851</v>
      </c>
      <c r="Z337" s="4"/>
      <c r="AA337" s="4"/>
      <c r="AB337" s="4"/>
    </row>
    <row r="338" spans="1:28" x14ac:dyDescent="0.25">
      <c r="A338" s="4">
        <v>50</v>
      </c>
      <c r="B338" s="4">
        <v>0</v>
      </c>
      <c r="C338" s="4">
        <v>0</v>
      </c>
      <c r="D338" s="4">
        <v>1</v>
      </c>
      <c r="E338" s="4">
        <v>209</v>
      </c>
      <c r="F338" s="4">
        <f>ROUND(Source!W314,O338)</f>
        <v>0</v>
      </c>
      <c r="G338" s="4" t="s">
        <v>108</v>
      </c>
      <c r="H338" s="4" t="s">
        <v>109</v>
      </c>
      <c r="I338" s="4"/>
      <c r="J338" s="4"/>
      <c r="K338" s="4">
        <v>209</v>
      </c>
      <c r="L338" s="4">
        <v>23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5">
      <c r="A339" s="4">
        <v>50</v>
      </c>
      <c r="B339" s="4">
        <v>0</v>
      </c>
      <c r="C339" s="4">
        <v>0</v>
      </c>
      <c r="D339" s="4">
        <v>1</v>
      </c>
      <c r="E339" s="4">
        <v>233</v>
      </c>
      <c r="F339" s="4">
        <f>ROUND(Source!BD314,O339)</f>
        <v>49.44</v>
      </c>
      <c r="G339" s="4" t="s">
        <v>110</v>
      </c>
      <c r="H339" s="4" t="s">
        <v>111</v>
      </c>
      <c r="I339" s="4"/>
      <c r="J339" s="4"/>
      <c r="K339" s="4">
        <v>233</v>
      </c>
      <c r="L339" s="4">
        <v>24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49.44</v>
      </c>
      <c r="X339" s="4">
        <v>1</v>
      </c>
      <c r="Y339" s="4">
        <v>913.32999999999993</v>
      </c>
      <c r="Z339" s="4"/>
      <c r="AA339" s="4"/>
      <c r="AB339" s="4"/>
    </row>
    <row r="340" spans="1:28" x14ac:dyDescent="0.25">
      <c r="A340" s="4">
        <v>50</v>
      </c>
      <c r="B340" s="4">
        <v>0</v>
      </c>
      <c r="C340" s="4">
        <v>0</v>
      </c>
      <c r="D340" s="4">
        <v>1</v>
      </c>
      <c r="E340" s="4">
        <v>210</v>
      </c>
      <c r="F340" s="4">
        <f>ROUND(Source!X314,O340)</f>
        <v>1826.38</v>
      </c>
      <c r="G340" s="4" t="s">
        <v>112</v>
      </c>
      <c r="H340" s="4" t="s">
        <v>113</v>
      </c>
      <c r="I340" s="4"/>
      <c r="J340" s="4"/>
      <c r="K340" s="4">
        <v>210</v>
      </c>
      <c r="L340" s="4">
        <v>25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1826.38</v>
      </c>
      <c r="X340" s="4">
        <v>1</v>
      </c>
      <c r="Y340" s="4">
        <v>102313.90999999997</v>
      </c>
      <c r="Z340" s="4"/>
      <c r="AA340" s="4"/>
      <c r="AB340" s="4"/>
    </row>
    <row r="341" spans="1:28" x14ac:dyDescent="0.25">
      <c r="A341" s="4">
        <v>50</v>
      </c>
      <c r="B341" s="4">
        <v>0</v>
      </c>
      <c r="C341" s="4">
        <v>0</v>
      </c>
      <c r="D341" s="4">
        <v>1</v>
      </c>
      <c r="E341" s="4">
        <v>211</v>
      </c>
      <c r="F341" s="4">
        <f>ROUND(Source!Y314,O341)</f>
        <v>929.19</v>
      </c>
      <c r="G341" s="4" t="s">
        <v>114</v>
      </c>
      <c r="H341" s="4" t="s">
        <v>115</v>
      </c>
      <c r="I341" s="4"/>
      <c r="J341" s="4"/>
      <c r="K341" s="4">
        <v>211</v>
      </c>
      <c r="L341" s="4">
        <v>26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929.19</v>
      </c>
      <c r="X341" s="4">
        <v>1</v>
      </c>
      <c r="Y341" s="4">
        <v>52054.68</v>
      </c>
      <c r="Z341" s="4"/>
      <c r="AA341" s="4"/>
      <c r="AB341" s="4"/>
    </row>
    <row r="342" spans="1:28" x14ac:dyDescent="0.25">
      <c r="A342" s="4">
        <v>50</v>
      </c>
      <c r="B342" s="4">
        <v>0</v>
      </c>
      <c r="C342" s="4">
        <v>0</v>
      </c>
      <c r="D342" s="4">
        <v>1</v>
      </c>
      <c r="E342" s="4">
        <v>224</v>
      </c>
      <c r="F342" s="4">
        <f>ROUND(Source!AR314,O342)</f>
        <v>89380.53</v>
      </c>
      <c r="G342" s="4" t="s">
        <v>116</v>
      </c>
      <c r="H342" s="4" t="s">
        <v>117</v>
      </c>
      <c r="I342" s="4"/>
      <c r="J342" s="4"/>
      <c r="K342" s="4">
        <v>224</v>
      </c>
      <c r="L342" s="4">
        <v>27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89380.530000000013</v>
      </c>
      <c r="X342" s="4">
        <v>1</v>
      </c>
      <c r="Y342" s="4">
        <v>885717.45000000007</v>
      </c>
      <c r="Z342" s="4"/>
      <c r="AA342" s="4"/>
      <c r="AB342" s="4"/>
    </row>
    <row r="343" spans="1:28" x14ac:dyDescent="0.25">
      <c r="A343" s="4">
        <v>50</v>
      </c>
      <c r="B343" s="4">
        <v>1</v>
      </c>
      <c r="C343" s="4">
        <v>0</v>
      </c>
      <c r="D343" s="4">
        <v>2</v>
      </c>
      <c r="E343" s="4">
        <v>0</v>
      </c>
      <c r="F343" s="4">
        <f>ROUND(F342,O343)</f>
        <v>89380.53</v>
      </c>
      <c r="G343" s="4" t="s">
        <v>118</v>
      </c>
      <c r="H343" s="4" t="s">
        <v>119</v>
      </c>
      <c r="I343" s="4"/>
      <c r="J343" s="4"/>
      <c r="K343" s="4">
        <v>212</v>
      </c>
      <c r="L343" s="4">
        <v>28</v>
      </c>
      <c r="M343" s="4">
        <v>0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89380.53</v>
      </c>
      <c r="X343" s="4">
        <v>1</v>
      </c>
      <c r="Y343" s="4">
        <v>885717.45</v>
      </c>
      <c r="Z343" s="4"/>
      <c r="AA343" s="4"/>
      <c r="AB343" s="4"/>
    </row>
    <row r="344" spans="1:28" x14ac:dyDescent="0.25">
      <c r="A344" s="4">
        <v>50</v>
      </c>
      <c r="B344" s="4">
        <v>1</v>
      </c>
      <c r="C344" s="4">
        <v>0</v>
      </c>
      <c r="D344" s="4">
        <v>2</v>
      </c>
      <c r="E344" s="4">
        <v>0</v>
      </c>
      <c r="F344" s="4">
        <f>ROUND(F343*0.22,O344)</f>
        <v>19663.72</v>
      </c>
      <c r="G344" s="4" t="s">
        <v>120</v>
      </c>
      <c r="H344" s="4" t="s">
        <v>121</v>
      </c>
      <c r="I344" s="4"/>
      <c r="J344" s="4"/>
      <c r="K344" s="4">
        <v>212</v>
      </c>
      <c r="L344" s="4">
        <v>29</v>
      </c>
      <c r="M344" s="4">
        <v>0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19663.72</v>
      </c>
      <c r="X344" s="4">
        <v>1</v>
      </c>
      <c r="Y344" s="4">
        <v>194857.84</v>
      </c>
      <c r="Z344" s="4"/>
      <c r="AA344" s="4"/>
      <c r="AB344" s="4"/>
    </row>
    <row r="345" spans="1:28" x14ac:dyDescent="0.25">
      <c r="A345" s="4">
        <v>50</v>
      </c>
      <c r="B345" s="4">
        <v>1</v>
      </c>
      <c r="C345" s="4">
        <v>0</v>
      </c>
      <c r="D345" s="4">
        <v>2</v>
      </c>
      <c r="E345" s="4">
        <v>213</v>
      </c>
      <c r="F345" s="4">
        <f>ROUND(F343+F344,O345)</f>
        <v>109044.25</v>
      </c>
      <c r="G345" s="4" t="s">
        <v>122</v>
      </c>
      <c r="H345" s="4" t="s">
        <v>116</v>
      </c>
      <c r="I345" s="4"/>
      <c r="J345" s="4"/>
      <c r="K345" s="4">
        <v>212</v>
      </c>
      <c r="L345" s="4">
        <v>30</v>
      </c>
      <c r="M345" s="4">
        <v>0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109044.25</v>
      </c>
      <c r="X345" s="4">
        <v>1</v>
      </c>
      <c r="Y345" s="4">
        <v>1080575.29</v>
      </c>
      <c r="Z345" s="4"/>
      <c r="AA345" s="4"/>
      <c r="AB345" s="4"/>
    </row>
    <row r="347" spans="1:28" x14ac:dyDescent="0.25">
      <c r="A347">
        <v>71</v>
      </c>
      <c r="B347">
        <v>1</v>
      </c>
      <c r="D347">
        <v>200001</v>
      </c>
      <c r="E347">
        <v>65386684</v>
      </c>
      <c r="F347" t="s">
        <v>270</v>
      </c>
      <c r="G347" t="s">
        <v>271</v>
      </c>
      <c r="H347">
        <v>80</v>
      </c>
      <c r="I347">
        <v>20</v>
      </c>
    </row>
    <row r="350" spans="1:28" x14ac:dyDescent="0.25">
      <c r="A350">
        <v>70</v>
      </c>
      <c r="B350">
        <v>1</v>
      </c>
      <c r="D350">
        <v>1</v>
      </c>
      <c r="E350" t="s">
        <v>272</v>
      </c>
      <c r="F350" t="s">
        <v>273</v>
      </c>
      <c r="G350">
        <v>1</v>
      </c>
      <c r="H350">
        <v>0</v>
      </c>
      <c r="I350" t="s">
        <v>3</v>
      </c>
      <c r="J350">
        <v>1</v>
      </c>
      <c r="K350">
        <v>0</v>
      </c>
      <c r="L350" t="s">
        <v>3</v>
      </c>
      <c r="M350" t="s">
        <v>3</v>
      </c>
      <c r="N350">
        <v>0</v>
      </c>
      <c r="P350" t="s">
        <v>274</v>
      </c>
    </row>
    <row r="351" spans="1:28" x14ac:dyDescent="0.25">
      <c r="A351">
        <v>70</v>
      </c>
      <c r="B351">
        <v>1</v>
      </c>
      <c r="D351">
        <v>2</v>
      </c>
      <c r="E351" t="s">
        <v>275</v>
      </c>
      <c r="F351" t="s">
        <v>276</v>
      </c>
      <c r="G351">
        <v>0</v>
      </c>
      <c r="H351">
        <v>0</v>
      </c>
      <c r="I351" t="s">
        <v>3</v>
      </c>
      <c r="J351">
        <v>1</v>
      </c>
      <c r="K351">
        <v>0</v>
      </c>
      <c r="L351" t="s">
        <v>3</v>
      </c>
      <c r="M351" t="s">
        <v>3</v>
      </c>
      <c r="N351">
        <v>0</v>
      </c>
      <c r="P351" t="s">
        <v>277</v>
      </c>
    </row>
    <row r="352" spans="1:28" x14ac:dyDescent="0.25">
      <c r="A352">
        <v>70</v>
      </c>
      <c r="B352">
        <v>1</v>
      </c>
      <c r="D352">
        <v>3</v>
      </c>
      <c r="E352" t="s">
        <v>278</v>
      </c>
      <c r="F352" t="s">
        <v>279</v>
      </c>
      <c r="G352">
        <v>0</v>
      </c>
      <c r="H352">
        <v>0</v>
      </c>
      <c r="I352" t="s">
        <v>3</v>
      </c>
      <c r="J352">
        <v>1</v>
      </c>
      <c r="K352">
        <v>0</v>
      </c>
      <c r="L352" t="s">
        <v>3</v>
      </c>
      <c r="M352" t="s">
        <v>3</v>
      </c>
      <c r="N352">
        <v>0</v>
      </c>
      <c r="P352" t="s">
        <v>280</v>
      </c>
    </row>
    <row r="353" spans="1:16" x14ac:dyDescent="0.25">
      <c r="A353">
        <v>70</v>
      </c>
      <c r="B353">
        <v>1</v>
      </c>
      <c r="D353">
        <v>4</v>
      </c>
      <c r="E353" t="s">
        <v>281</v>
      </c>
      <c r="F353" t="s">
        <v>282</v>
      </c>
      <c r="G353">
        <v>1</v>
      </c>
      <c r="H353">
        <v>0</v>
      </c>
      <c r="I353" t="s">
        <v>3</v>
      </c>
      <c r="J353">
        <v>2</v>
      </c>
      <c r="K353">
        <v>0</v>
      </c>
      <c r="L353" t="s">
        <v>3</v>
      </c>
      <c r="M353" t="s">
        <v>3</v>
      </c>
      <c r="N353">
        <v>0</v>
      </c>
      <c r="P353" t="s">
        <v>3</v>
      </c>
    </row>
    <row r="354" spans="1:16" x14ac:dyDescent="0.25">
      <c r="A354">
        <v>70</v>
      </c>
      <c r="B354">
        <v>1</v>
      </c>
      <c r="D354">
        <v>5</v>
      </c>
      <c r="E354" t="s">
        <v>283</v>
      </c>
      <c r="F354" t="s">
        <v>284</v>
      </c>
      <c r="G354">
        <v>0</v>
      </c>
      <c r="H354">
        <v>0</v>
      </c>
      <c r="I354" t="s">
        <v>3</v>
      </c>
      <c r="J354">
        <v>2</v>
      </c>
      <c r="K354">
        <v>0</v>
      </c>
      <c r="L354" t="s">
        <v>3</v>
      </c>
      <c r="M354" t="s">
        <v>3</v>
      </c>
      <c r="N354">
        <v>0</v>
      </c>
      <c r="P354" t="s">
        <v>3</v>
      </c>
    </row>
    <row r="355" spans="1:16" x14ac:dyDescent="0.25">
      <c r="A355">
        <v>70</v>
      </c>
      <c r="B355">
        <v>1</v>
      </c>
      <c r="D355">
        <v>6</v>
      </c>
      <c r="E355" t="s">
        <v>285</v>
      </c>
      <c r="F355" t="s">
        <v>286</v>
      </c>
      <c r="G355">
        <v>0</v>
      </c>
      <c r="H355">
        <v>0</v>
      </c>
      <c r="I355" t="s">
        <v>3</v>
      </c>
      <c r="J355">
        <v>2</v>
      </c>
      <c r="K355">
        <v>0</v>
      </c>
      <c r="L355" t="s">
        <v>3</v>
      </c>
      <c r="M355" t="s">
        <v>3</v>
      </c>
      <c r="N355">
        <v>0</v>
      </c>
      <c r="P355" t="s">
        <v>3</v>
      </c>
    </row>
    <row r="356" spans="1:16" x14ac:dyDescent="0.25">
      <c r="A356">
        <v>70</v>
      </c>
      <c r="B356">
        <v>1</v>
      </c>
      <c r="D356">
        <v>7</v>
      </c>
      <c r="E356" t="s">
        <v>287</v>
      </c>
      <c r="F356" t="s">
        <v>288</v>
      </c>
      <c r="G356">
        <v>0</v>
      </c>
      <c r="H356">
        <v>0</v>
      </c>
      <c r="I356" t="s">
        <v>289</v>
      </c>
      <c r="J356">
        <v>0</v>
      </c>
      <c r="K356">
        <v>0</v>
      </c>
      <c r="L356" t="s">
        <v>3</v>
      </c>
      <c r="M356" t="s">
        <v>3</v>
      </c>
      <c r="N356">
        <v>0</v>
      </c>
      <c r="P356" t="s">
        <v>290</v>
      </c>
    </row>
    <row r="357" spans="1:16" x14ac:dyDescent="0.25">
      <c r="A357">
        <v>70</v>
      </c>
      <c r="B357">
        <v>1</v>
      </c>
      <c r="D357">
        <v>8</v>
      </c>
      <c r="E357" t="s">
        <v>291</v>
      </c>
      <c r="F357" t="s">
        <v>292</v>
      </c>
      <c r="G357">
        <v>1</v>
      </c>
      <c r="H357">
        <v>0</v>
      </c>
      <c r="I357" t="s">
        <v>3</v>
      </c>
      <c r="J357">
        <v>5</v>
      </c>
      <c r="K357">
        <v>0</v>
      </c>
      <c r="L357" t="s">
        <v>3</v>
      </c>
      <c r="M357" t="s">
        <v>3</v>
      </c>
      <c r="N357">
        <v>0</v>
      </c>
      <c r="P357" t="s">
        <v>3</v>
      </c>
    </row>
    <row r="358" spans="1:16" x14ac:dyDescent="0.25">
      <c r="A358">
        <v>70</v>
      </c>
      <c r="B358">
        <v>1</v>
      </c>
      <c r="D358">
        <v>9</v>
      </c>
      <c r="E358" t="s">
        <v>293</v>
      </c>
      <c r="F358" t="s">
        <v>294</v>
      </c>
      <c r="G358">
        <v>0</v>
      </c>
      <c r="H358">
        <v>0</v>
      </c>
      <c r="I358" t="s">
        <v>3</v>
      </c>
      <c r="J358">
        <v>5</v>
      </c>
      <c r="K358">
        <v>0</v>
      </c>
      <c r="L358" t="s">
        <v>3</v>
      </c>
      <c r="M358" t="s">
        <v>3</v>
      </c>
      <c r="N358">
        <v>0</v>
      </c>
      <c r="P358" t="s">
        <v>295</v>
      </c>
    </row>
    <row r="359" spans="1:16" x14ac:dyDescent="0.25">
      <c r="A359">
        <v>70</v>
      </c>
      <c r="B359">
        <v>1</v>
      </c>
      <c r="D359">
        <v>10</v>
      </c>
      <c r="E359" t="s">
        <v>296</v>
      </c>
      <c r="F359" t="s">
        <v>297</v>
      </c>
      <c r="G359">
        <v>0</v>
      </c>
      <c r="H359">
        <v>0</v>
      </c>
      <c r="I359" t="s">
        <v>298</v>
      </c>
      <c r="J359">
        <v>5</v>
      </c>
      <c r="K359">
        <v>0</v>
      </c>
      <c r="L359" t="s">
        <v>3</v>
      </c>
      <c r="M359" t="s">
        <v>3</v>
      </c>
      <c r="N359">
        <v>0</v>
      </c>
      <c r="P359" t="s">
        <v>299</v>
      </c>
    </row>
    <row r="360" spans="1:16" x14ac:dyDescent="0.25">
      <c r="A360">
        <v>70</v>
      </c>
      <c r="B360">
        <v>1</v>
      </c>
      <c r="D360">
        <v>11</v>
      </c>
      <c r="E360" t="s">
        <v>300</v>
      </c>
      <c r="F360" t="s">
        <v>301</v>
      </c>
      <c r="G360">
        <v>0</v>
      </c>
      <c r="H360">
        <v>0</v>
      </c>
      <c r="I360" t="s">
        <v>302</v>
      </c>
      <c r="J360">
        <v>0</v>
      </c>
      <c r="K360">
        <v>0</v>
      </c>
      <c r="L360" t="s">
        <v>3</v>
      </c>
      <c r="M360" t="s">
        <v>3</v>
      </c>
      <c r="N360">
        <v>0</v>
      </c>
      <c r="P360" t="s">
        <v>303</v>
      </c>
    </row>
    <row r="361" spans="1:16" x14ac:dyDescent="0.25">
      <c r="A361">
        <v>70</v>
      </c>
      <c r="B361">
        <v>1</v>
      </c>
      <c r="D361">
        <v>12</v>
      </c>
      <c r="E361" t="s">
        <v>304</v>
      </c>
      <c r="F361" t="s">
        <v>305</v>
      </c>
      <c r="G361">
        <v>0</v>
      </c>
      <c r="H361">
        <v>0</v>
      </c>
      <c r="I361" t="s">
        <v>306</v>
      </c>
      <c r="J361">
        <v>0</v>
      </c>
      <c r="K361">
        <v>0</v>
      </c>
      <c r="L361" t="s">
        <v>3</v>
      </c>
      <c r="M361" t="s">
        <v>3</v>
      </c>
      <c r="N361">
        <v>0</v>
      </c>
      <c r="P361" t="s">
        <v>307</v>
      </c>
    </row>
    <row r="362" spans="1:16" x14ac:dyDescent="0.25">
      <c r="A362">
        <v>70</v>
      </c>
      <c r="B362">
        <v>1</v>
      </c>
      <c r="D362">
        <v>13</v>
      </c>
      <c r="E362" t="s">
        <v>308</v>
      </c>
      <c r="F362" t="s">
        <v>309</v>
      </c>
      <c r="G362">
        <v>0</v>
      </c>
      <c r="H362">
        <v>0</v>
      </c>
      <c r="I362" t="s">
        <v>310</v>
      </c>
      <c r="J362">
        <v>0</v>
      </c>
      <c r="K362">
        <v>0</v>
      </c>
      <c r="L362" t="s">
        <v>3</v>
      </c>
      <c r="M362" t="s">
        <v>3</v>
      </c>
      <c r="N362">
        <v>0</v>
      </c>
      <c r="P362" t="s">
        <v>311</v>
      </c>
    </row>
    <row r="363" spans="1:16" x14ac:dyDescent="0.25">
      <c r="A363">
        <v>70</v>
      </c>
      <c r="B363">
        <v>1</v>
      </c>
      <c r="D363">
        <v>14</v>
      </c>
      <c r="E363" t="s">
        <v>312</v>
      </c>
      <c r="F363" t="s">
        <v>313</v>
      </c>
      <c r="G363">
        <v>0</v>
      </c>
      <c r="H363">
        <v>0</v>
      </c>
      <c r="I363" t="s">
        <v>3</v>
      </c>
      <c r="J363">
        <v>0</v>
      </c>
      <c r="K363">
        <v>0</v>
      </c>
      <c r="L363" t="s">
        <v>3</v>
      </c>
      <c r="M363" t="s">
        <v>3</v>
      </c>
      <c r="N363">
        <v>0</v>
      </c>
      <c r="P363" t="s">
        <v>314</v>
      </c>
    </row>
    <row r="364" spans="1:16" x14ac:dyDescent="0.25">
      <c r="A364">
        <v>70</v>
      </c>
      <c r="B364">
        <v>1</v>
      </c>
      <c r="D364">
        <v>15</v>
      </c>
      <c r="E364" t="s">
        <v>315</v>
      </c>
      <c r="F364" t="s">
        <v>316</v>
      </c>
      <c r="G364">
        <v>1</v>
      </c>
      <c r="H364">
        <v>0</v>
      </c>
      <c r="I364" t="s">
        <v>3</v>
      </c>
      <c r="J364">
        <v>3</v>
      </c>
      <c r="K364">
        <v>0</v>
      </c>
      <c r="L364" t="s">
        <v>3</v>
      </c>
      <c r="M364" t="s">
        <v>3</v>
      </c>
      <c r="N364">
        <v>0</v>
      </c>
      <c r="P364" t="s">
        <v>3</v>
      </c>
    </row>
    <row r="365" spans="1:16" x14ac:dyDescent="0.25">
      <c r="A365">
        <v>70</v>
      </c>
      <c r="B365">
        <v>1</v>
      </c>
      <c r="D365">
        <v>16</v>
      </c>
      <c r="E365" t="s">
        <v>317</v>
      </c>
      <c r="F365" t="s">
        <v>318</v>
      </c>
      <c r="G365">
        <v>0</v>
      </c>
      <c r="H365">
        <v>0</v>
      </c>
      <c r="I365" t="s">
        <v>3</v>
      </c>
      <c r="J365">
        <v>3</v>
      </c>
      <c r="K365">
        <v>0</v>
      </c>
      <c r="L365" t="s">
        <v>3</v>
      </c>
      <c r="M365" t="s">
        <v>3</v>
      </c>
      <c r="N365">
        <v>0</v>
      </c>
      <c r="P365" t="s">
        <v>3</v>
      </c>
    </row>
    <row r="366" spans="1:16" x14ac:dyDescent="0.25">
      <c r="A366">
        <v>70</v>
      </c>
      <c r="B366">
        <v>1</v>
      </c>
      <c r="D366">
        <v>1</v>
      </c>
      <c r="E366" t="s">
        <v>319</v>
      </c>
      <c r="F366" t="s">
        <v>320</v>
      </c>
      <c r="G366">
        <v>0.9</v>
      </c>
      <c r="H366">
        <v>1</v>
      </c>
      <c r="I366" t="s">
        <v>321</v>
      </c>
      <c r="J366">
        <v>0</v>
      </c>
      <c r="K366">
        <v>0</v>
      </c>
      <c r="L366" t="s">
        <v>3</v>
      </c>
      <c r="M366" t="s">
        <v>3</v>
      </c>
      <c r="N366">
        <v>0</v>
      </c>
      <c r="P366" t="s">
        <v>322</v>
      </c>
    </row>
    <row r="367" spans="1:16" x14ac:dyDescent="0.25">
      <c r="A367">
        <v>70</v>
      </c>
      <c r="B367">
        <v>1</v>
      </c>
      <c r="D367">
        <v>2</v>
      </c>
      <c r="E367" t="s">
        <v>323</v>
      </c>
      <c r="F367" t="s">
        <v>324</v>
      </c>
      <c r="G367">
        <v>0.85</v>
      </c>
      <c r="H367">
        <v>1</v>
      </c>
      <c r="I367" t="s">
        <v>325</v>
      </c>
      <c r="J367">
        <v>0</v>
      </c>
      <c r="K367">
        <v>0</v>
      </c>
      <c r="L367" t="s">
        <v>3</v>
      </c>
      <c r="M367" t="s">
        <v>3</v>
      </c>
      <c r="N367">
        <v>0</v>
      </c>
      <c r="P367" t="s">
        <v>326</v>
      </c>
    </row>
    <row r="368" spans="1:16" x14ac:dyDescent="0.25">
      <c r="A368">
        <v>70</v>
      </c>
      <c r="B368">
        <v>1</v>
      </c>
      <c r="D368">
        <v>3</v>
      </c>
      <c r="E368" t="s">
        <v>327</v>
      </c>
      <c r="F368" t="s">
        <v>328</v>
      </c>
      <c r="G368">
        <v>1.03</v>
      </c>
      <c r="H368">
        <v>0</v>
      </c>
      <c r="I368" t="s">
        <v>3</v>
      </c>
      <c r="J368">
        <v>0</v>
      </c>
      <c r="K368">
        <v>0</v>
      </c>
      <c r="L368" t="s">
        <v>3</v>
      </c>
      <c r="M368" t="s">
        <v>3</v>
      </c>
      <c r="N368">
        <v>0</v>
      </c>
      <c r="P368" t="s">
        <v>329</v>
      </c>
    </row>
    <row r="369" spans="1:40" x14ac:dyDescent="0.25">
      <c r="A369">
        <v>70</v>
      </c>
      <c r="B369">
        <v>1</v>
      </c>
      <c r="D369">
        <v>4</v>
      </c>
      <c r="E369" t="s">
        <v>330</v>
      </c>
      <c r="F369" t="s">
        <v>331</v>
      </c>
      <c r="G369">
        <v>1.1499999999999999</v>
      </c>
      <c r="H369">
        <v>0</v>
      </c>
      <c r="I369" t="s">
        <v>3</v>
      </c>
      <c r="J369">
        <v>0</v>
      </c>
      <c r="K369">
        <v>0</v>
      </c>
      <c r="L369" t="s">
        <v>3</v>
      </c>
      <c r="M369" t="s">
        <v>3</v>
      </c>
      <c r="N369">
        <v>0</v>
      </c>
      <c r="P369" t="s">
        <v>332</v>
      </c>
    </row>
    <row r="370" spans="1:40" x14ac:dyDescent="0.25">
      <c r="A370">
        <v>70</v>
      </c>
      <c r="B370">
        <v>1</v>
      </c>
      <c r="D370">
        <v>5</v>
      </c>
      <c r="E370" t="s">
        <v>333</v>
      </c>
      <c r="F370" t="s">
        <v>334</v>
      </c>
      <c r="G370">
        <v>7</v>
      </c>
      <c r="H370">
        <v>0</v>
      </c>
      <c r="I370" t="s">
        <v>3</v>
      </c>
      <c r="J370">
        <v>0</v>
      </c>
      <c r="K370">
        <v>0</v>
      </c>
      <c r="L370" t="s">
        <v>3</v>
      </c>
      <c r="M370" t="s">
        <v>3</v>
      </c>
      <c r="N370">
        <v>0</v>
      </c>
      <c r="P370" t="s">
        <v>3</v>
      </c>
    </row>
    <row r="371" spans="1:40" x14ac:dyDescent="0.25">
      <c r="A371">
        <v>70</v>
      </c>
      <c r="B371">
        <v>1</v>
      </c>
      <c r="D371">
        <v>6</v>
      </c>
      <c r="E371" t="s">
        <v>335</v>
      </c>
      <c r="F371" t="s">
        <v>3</v>
      </c>
      <c r="G371">
        <v>2</v>
      </c>
      <c r="H371">
        <v>0</v>
      </c>
      <c r="I371" t="s">
        <v>3</v>
      </c>
      <c r="J371">
        <v>0</v>
      </c>
      <c r="K371">
        <v>0</v>
      </c>
      <c r="L371" t="s">
        <v>3</v>
      </c>
      <c r="M371" t="s">
        <v>3</v>
      </c>
      <c r="N371">
        <v>0</v>
      </c>
      <c r="P371" t="s">
        <v>3</v>
      </c>
    </row>
    <row r="373" spans="1:40" x14ac:dyDescent="0.25">
      <c r="A373">
        <v>-1</v>
      </c>
    </row>
    <row r="375" spans="1:40" x14ac:dyDescent="0.25">
      <c r="A375" s="3">
        <v>75</v>
      </c>
      <c r="B375" s="3" t="s">
        <v>336</v>
      </c>
      <c r="C375" s="3">
        <v>2026</v>
      </c>
      <c r="D375" s="3">
        <v>0</v>
      </c>
      <c r="E375" s="3">
        <v>3</v>
      </c>
      <c r="F375" s="3">
        <v>0</v>
      </c>
      <c r="G375" s="3">
        <v>0</v>
      </c>
      <c r="H375" s="3">
        <v>1</v>
      </c>
      <c r="I375" s="3">
        <v>0</v>
      </c>
      <c r="J375" s="3">
        <v>3</v>
      </c>
      <c r="K375" s="3">
        <v>0</v>
      </c>
      <c r="L375" s="3">
        <v>0</v>
      </c>
      <c r="M375" s="3">
        <v>0</v>
      </c>
      <c r="N375" s="3">
        <v>79194374</v>
      </c>
      <c r="O375" s="3">
        <v>1</v>
      </c>
    </row>
    <row r="376" spans="1:40" x14ac:dyDescent="0.25">
      <c r="A376" s="5">
        <v>3</v>
      </c>
      <c r="B376" s="5" t="s">
        <v>337</v>
      </c>
      <c r="C376" s="5">
        <v>1</v>
      </c>
      <c r="D376" s="5">
        <v>9.51</v>
      </c>
      <c r="E376" s="5">
        <v>16.79</v>
      </c>
      <c r="F376" s="5">
        <v>56.02</v>
      </c>
      <c r="G376" s="5">
        <v>56.02</v>
      </c>
      <c r="H376" s="5">
        <v>7.05</v>
      </c>
      <c r="I376" s="5">
        <v>14.05</v>
      </c>
      <c r="J376" s="5">
        <v>2</v>
      </c>
      <c r="K376" s="5">
        <v>56.02</v>
      </c>
      <c r="L376" s="5">
        <v>20.61</v>
      </c>
      <c r="M376" s="5">
        <v>1</v>
      </c>
      <c r="N376" s="5">
        <v>9.51</v>
      </c>
      <c r="O376" s="5">
        <v>7.05</v>
      </c>
      <c r="P376" s="5">
        <v>14.05</v>
      </c>
      <c r="Q376" s="5">
        <v>56.02</v>
      </c>
      <c r="R376" s="5">
        <v>20.61</v>
      </c>
      <c r="S376" s="5" t="s">
        <v>338</v>
      </c>
      <c r="T376" s="5" t="s">
        <v>3</v>
      </c>
      <c r="U376" s="5" t="s">
        <v>34</v>
      </c>
      <c r="V376" s="5" t="s">
        <v>34</v>
      </c>
      <c r="W376" s="5" t="s">
        <v>34</v>
      </c>
      <c r="X376" s="5" t="s">
        <v>34</v>
      </c>
      <c r="Y376" s="5" t="s">
        <v>264</v>
      </c>
      <c r="Z376" s="5" t="s">
        <v>264</v>
      </c>
      <c r="AA376" s="5" t="s">
        <v>34</v>
      </c>
      <c r="AB376" s="5" t="s">
        <v>34</v>
      </c>
      <c r="AC376" s="5" t="s">
        <v>3</v>
      </c>
      <c r="AD376" s="5" t="s">
        <v>3</v>
      </c>
      <c r="AE376" s="5" t="s">
        <v>3</v>
      </c>
      <c r="AF376" s="5" t="s">
        <v>3</v>
      </c>
      <c r="AG376" s="5" t="s">
        <v>3</v>
      </c>
      <c r="AH376" s="5" t="s">
        <v>3</v>
      </c>
      <c r="AI376" s="5"/>
      <c r="AJ376" s="5"/>
      <c r="AK376" s="5"/>
      <c r="AL376" s="5"/>
      <c r="AM376" s="5"/>
      <c r="AN376" s="5">
        <v>79194375</v>
      </c>
    </row>
    <row r="380" spans="1:40" x14ac:dyDescent="0.25">
      <c r="A380">
        <v>65</v>
      </c>
      <c r="C380">
        <v>1</v>
      </c>
      <c r="D380">
        <v>0</v>
      </c>
      <c r="E38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339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5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481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79194374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12</v>
      </c>
      <c r="D16" s="6" t="s">
        <v>12</v>
      </c>
      <c r="E16" s="7">
        <v>93.83</v>
      </c>
      <c r="F16" s="7">
        <v>146.69999999999999</v>
      </c>
      <c r="G16" s="7">
        <v>560.37</v>
      </c>
      <c r="H16" s="7">
        <v>84.81</v>
      </c>
      <c r="I16" s="7">
        <v>885.71</v>
      </c>
      <c r="J16" s="7">
        <v>119.12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170976.08</v>
      </c>
      <c r="AU16" s="7">
        <v>592216.63</v>
      </c>
      <c r="AV16" s="7">
        <v>0</v>
      </c>
      <c r="AW16" s="7">
        <v>560372.78</v>
      </c>
      <c r="AX16" s="7">
        <v>0</v>
      </c>
      <c r="AY16" s="7">
        <v>30551.25</v>
      </c>
      <c r="AZ16" s="7">
        <v>11447.669999999998</v>
      </c>
      <c r="BA16" s="7">
        <v>107667.65</v>
      </c>
      <c r="BB16" s="7">
        <v>93834.13</v>
      </c>
      <c r="BC16" s="7">
        <v>146701.25</v>
      </c>
      <c r="BD16" s="7">
        <v>84809.290000000008</v>
      </c>
      <c r="BE16" s="7">
        <v>0</v>
      </c>
      <c r="BF16" s="7">
        <v>188.41747810000001</v>
      </c>
      <c r="BG16" s="7">
        <v>13.2455851</v>
      </c>
      <c r="BH16" s="7">
        <v>0</v>
      </c>
      <c r="BI16" s="7">
        <v>102313.91</v>
      </c>
      <c r="BJ16" s="7">
        <v>52054.68</v>
      </c>
      <c r="BK16" s="7">
        <v>885717.45000000007</v>
      </c>
    </row>
    <row r="18" spans="1:16" x14ac:dyDescent="0.25">
      <c r="A18">
        <v>51</v>
      </c>
      <c r="E18">
        <v>93.83</v>
      </c>
      <c r="F18">
        <v>146.69999999999999</v>
      </c>
      <c r="G18">
        <v>560.37</v>
      </c>
      <c r="H18">
        <v>84.81</v>
      </c>
      <c r="I18">
        <v>885.71</v>
      </c>
      <c r="J18">
        <v>119.12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170976.08</v>
      </c>
      <c r="G20" s="4" t="s">
        <v>64</v>
      </c>
      <c r="H20" s="4" t="s">
        <v>65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592216.63</v>
      </c>
      <c r="G21" s="4" t="s">
        <v>66</v>
      </c>
      <c r="H21" s="4" t="s">
        <v>67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68</v>
      </c>
      <c r="H22" s="4" t="s">
        <v>69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70</v>
      </c>
      <c r="H23" s="4" t="s">
        <v>71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31843.85</v>
      </c>
      <c r="G24" s="4" t="s">
        <v>72</v>
      </c>
      <c r="H24" s="4" t="s">
        <v>73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74</v>
      </c>
      <c r="H25" s="4" t="s">
        <v>75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31843.85</v>
      </c>
      <c r="G26" s="4" t="s">
        <v>76</v>
      </c>
      <c r="H26" s="4" t="s">
        <v>77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560372.78</v>
      </c>
      <c r="G27" s="4" t="s">
        <v>78</v>
      </c>
      <c r="H27" s="4" t="s">
        <v>79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80</v>
      </c>
      <c r="H28" s="4" t="s">
        <v>81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560372.78</v>
      </c>
      <c r="G29" s="4" t="s">
        <v>82</v>
      </c>
      <c r="H29" s="4" t="s">
        <v>83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30551.25</v>
      </c>
      <c r="G30" s="4" t="s">
        <v>84</v>
      </c>
      <c r="H30" s="4" t="s">
        <v>85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86</v>
      </c>
      <c r="H31" s="4" t="s">
        <v>87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11447.670000000002</v>
      </c>
      <c r="G32" s="4" t="s">
        <v>88</v>
      </c>
      <c r="H32" s="4" t="s">
        <v>89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107667.64999999998</v>
      </c>
      <c r="G33" s="4" t="s">
        <v>90</v>
      </c>
      <c r="H33" s="4" t="s">
        <v>91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92</v>
      </c>
      <c r="H34" s="4" t="s">
        <v>93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93834.13</v>
      </c>
      <c r="G35" s="4" t="s">
        <v>94</v>
      </c>
      <c r="H35" s="4" t="s">
        <v>95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146701.25</v>
      </c>
      <c r="G36" s="4" t="s">
        <v>96</v>
      </c>
      <c r="H36" s="4" t="s">
        <v>97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84809.290000000008</v>
      </c>
      <c r="G37" s="4" t="s">
        <v>98</v>
      </c>
      <c r="H37" s="4" t="s">
        <v>99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100</v>
      </c>
      <c r="H38" s="4" t="s">
        <v>101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102</v>
      </c>
      <c r="H39" s="4" t="s">
        <v>103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188.41747810000001</v>
      </c>
      <c r="G40" s="4" t="s">
        <v>104</v>
      </c>
      <c r="H40" s="4" t="s">
        <v>105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13.2455851</v>
      </c>
      <c r="G41" s="4" t="s">
        <v>106</v>
      </c>
      <c r="H41" s="4" t="s">
        <v>107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108</v>
      </c>
      <c r="H42" s="4" t="s">
        <v>109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913.32999999999993</v>
      </c>
      <c r="G43" s="4" t="s">
        <v>110</v>
      </c>
      <c r="H43" s="4" t="s">
        <v>111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102313.90999999997</v>
      </c>
      <c r="G44" s="4" t="s">
        <v>112</v>
      </c>
      <c r="H44" s="4" t="s">
        <v>113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52054.68</v>
      </c>
      <c r="G45" s="4" t="s">
        <v>114</v>
      </c>
      <c r="H45" s="4" t="s">
        <v>115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885717.45000000007</v>
      </c>
      <c r="G46" s="4" t="s">
        <v>116</v>
      </c>
      <c r="H46" s="4" t="s">
        <v>117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5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885717.45</v>
      </c>
      <c r="G47" s="4" t="s">
        <v>118</v>
      </c>
      <c r="H47" s="4" t="s">
        <v>119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194857.84</v>
      </c>
      <c r="G48" s="4" t="s">
        <v>120</v>
      </c>
      <c r="H48" s="4" t="s">
        <v>121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5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1080575.29</v>
      </c>
      <c r="G49" s="4" t="s">
        <v>122</v>
      </c>
      <c r="H49" s="4" t="s">
        <v>116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40" x14ac:dyDescent="0.25">
      <c r="A51">
        <v>-1</v>
      </c>
    </row>
    <row r="54" spans="1:40" x14ac:dyDescent="0.25">
      <c r="A54" s="3">
        <v>75</v>
      </c>
      <c r="B54" s="3" t="s">
        <v>336</v>
      </c>
      <c r="C54" s="3">
        <v>2026</v>
      </c>
      <c r="D54" s="3">
        <v>0</v>
      </c>
      <c r="E54" s="3">
        <v>3</v>
      </c>
      <c r="F54" s="3">
        <v>0</v>
      </c>
      <c r="G54" s="3">
        <v>0</v>
      </c>
      <c r="H54" s="3">
        <v>1</v>
      </c>
      <c r="I54" s="3">
        <v>0</v>
      </c>
      <c r="J54" s="3">
        <v>3</v>
      </c>
      <c r="K54" s="3">
        <v>0</v>
      </c>
      <c r="L54" s="3">
        <v>0</v>
      </c>
      <c r="M54" s="3">
        <v>0</v>
      </c>
      <c r="N54" s="3">
        <v>79194374</v>
      </c>
      <c r="O54" s="3">
        <v>1</v>
      </c>
    </row>
    <row r="55" spans="1:40" x14ac:dyDescent="0.25">
      <c r="A55" s="5">
        <v>3</v>
      </c>
      <c r="B55" s="5" t="s">
        <v>337</v>
      </c>
      <c r="C55" s="5">
        <v>1</v>
      </c>
      <c r="D55" s="5">
        <v>9.51</v>
      </c>
      <c r="E55" s="5">
        <v>16.79</v>
      </c>
      <c r="F55" s="5">
        <v>56.02</v>
      </c>
      <c r="G55" s="5">
        <v>56.02</v>
      </c>
      <c r="H55" s="5">
        <v>7.05</v>
      </c>
      <c r="I55" s="5">
        <v>14.05</v>
      </c>
      <c r="J55" s="5">
        <v>2</v>
      </c>
      <c r="K55" s="5">
        <v>56.02</v>
      </c>
      <c r="L55" s="5">
        <v>20.61</v>
      </c>
      <c r="M55" s="5">
        <v>1</v>
      </c>
      <c r="N55" s="5">
        <v>9.51</v>
      </c>
      <c r="O55" s="5">
        <v>7.05</v>
      </c>
      <c r="P55" s="5">
        <v>14.05</v>
      </c>
      <c r="Q55" s="5">
        <v>56.02</v>
      </c>
      <c r="R55" s="5">
        <v>20.61</v>
      </c>
      <c r="S55" s="5" t="s">
        <v>338</v>
      </c>
      <c r="T55" s="5" t="s">
        <v>3</v>
      </c>
      <c r="U55" s="5" t="s">
        <v>34</v>
      </c>
      <c r="V55" s="5" t="s">
        <v>34</v>
      </c>
      <c r="W55" s="5" t="s">
        <v>34</v>
      </c>
      <c r="X55" s="5" t="s">
        <v>34</v>
      </c>
      <c r="Y55" s="5" t="s">
        <v>264</v>
      </c>
      <c r="Z55" s="5" t="s">
        <v>264</v>
      </c>
      <c r="AA55" s="5" t="s">
        <v>34</v>
      </c>
      <c r="AB55" s="5" t="s">
        <v>34</v>
      </c>
      <c r="AC55" s="5" t="s">
        <v>3</v>
      </c>
      <c r="AD55" s="5" t="s">
        <v>3</v>
      </c>
      <c r="AE55" s="5" t="s">
        <v>3</v>
      </c>
      <c r="AF55" s="5" t="s">
        <v>3</v>
      </c>
      <c r="AG55" s="5" t="s">
        <v>3</v>
      </c>
      <c r="AH55" s="5" t="s">
        <v>3</v>
      </c>
      <c r="AI55" s="5"/>
      <c r="AJ55" s="5"/>
      <c r="AK55" s="5"/>
      <c r="AL55" s="5"/>
      <c r="AM55" s="5"/>
      <c r="AN55" s="5">
        <v>79194375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34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79194374</v>
      </c>
      <c r="C1">
        <v>79194786</v>
      </c>
      <c r="D1">
        <v>60564032</v>
      </c>
      <c r="E1">
        <v>70</v>
      </c>
      <c r="F1">
        <v>1</v>
      </c>
      <c r="G1">
        <v>1</v>
      </c>
      <c r="H1">
        <v>1</v>
      </c>
      <c r="I1" t="s">
        <v>340</v>
      </c>
      <c r="J1" t="s">
        <v>3</v>
      </c>
      <c r="K1" t="s">
        <v>341</v>
      </c>
      <c r="L1">
        <v>1191</v>
      </c>
      <c r="N1">
        <v>1013</v>
      </c>
      <c r="O1" t="s">
        <v>342</v>
      </c>
      <c r="P1" t="s">
        <v>342</v>
      </c>
      <c r="Q1">
        <v>1</v>
      </c>
      <c r="W1">
        <v>0</v>
      </c>
      <c r="X1">
        <v>-1111239348</v>
      </c>
      <c r="Y1">
        <f>(AT1*ROUND(((1.15*1.35)*0.7),7))</f>
        <v>21.408975000000002</v>
      </c>
      <c r="AA1">
        <v>0</v>
      </c>
      <c r="AB1">
        <v>0</v>
      </c>
      <c r="AC1">
        <v>0</v>
      </c>
      <c r="AD1">
        <v>538.91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56.02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19.7</v>
      </c>
      <c r="AU1" t="s">
        <v>22</v>
      </c>
      <c r="AV1">
        <v>1</v>
      </c>
      <c r="AW1">
        <v>2</v>
      </c>
      <c r="AX1">
        <v>79194794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10616.57</v>
      </c>
      <c r="CV1">
        <f>ROUND(Y1*Source!I28,7)</f>
        <v>21.408975000000002</v>
      </c>
      <c r="CW1">
        <v>0</v>
      </c>
      <c r="CX1">
        <f>ROUND(Y1*Source!I28,7)</f>
        <v>21.408975000000002</v>
      </c>
      <c r="CY1">
        <f>AD1</f>
        <v>538.91</v>
      </c>
      <c r="CZ1">
        <f>AH1</f>
        <v>9.6199999999999992</v>
      </c>
      <c r="DA1">
        <f>AL1</f>
        <v>56.02</v>
      </c>
      <c r="DB1">
        <f>ROUND((ROUND(AT1*CZ1,2)*ROUND(((1.15*1.35)*0.7),7)),6)</f>
        <v>205.94999300000001</v>
      </c>
      <c r="DC1">
        <f>ROUND((ROUND(AT1*AG1,2)*ROUND(((1.15*1.35)*0.7),7)),6)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11537.51</v>
      </c>
      <c r="DJ1">
        <f>DI1</f>
        <v>11537.51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79194374</v>
      </c>
      <c r="C2">
        <v>79194786</v>
      </c>
      <c r="D2">
        <v>60564180</v>
      </c>
      <c r="E2">
        <v>70</v>
      </c>
      <c r="F2">
        <v>1</v>
      </c>
      <c r="G2">
        <v>1</v>
      </c>
      <c r="H2">
        <v>1</v>
      </c>
      <c r="I2" t="s">
        <v>343</v>
      </c>
      <c r="J2" t="s">
        <v>3</v>
      </c>
      <c r="K2" t="s">
        <v>344</v>
      </c>
      <c r="L2">
        <v>1191</v>
      </c>
      <c r="N2">
        <v>1013</v>
      </c>
      <c r="O2" t="s">
        <v>342</v>
      </c>
      <c r="P2" t="s">
        <v>342</v>
      </c>
      <c r="Q2">
        <v>1</v>
      </c>
      <c r="W2">
        <v>0</v>
      </c>
      <c r="X2">
        <v>-1417349443</v>
      </c>
      <c r="Y2">
        <f>(AT2*ROUND(((1.15*1.35)*0.7),7))</f>
        <v>2.0430900000000003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56.02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1.88</v>
      </c>
      <c r="AU2" t="s">
        <v>22</v>
      </c>
      <c r="AV2">
        <v>2</v>
      </c>
      <c r="AW2">
        <v>2</v>
      </c>
      <c r="AX2">
        <v>79194795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2.0430899999999999</v>
      </c>
      <c r="CY2">
        <f>AD2</f>
        <v>0</v>
      </c>
      <c r="CZ2">
        <f>AH2</f>
        <v>0</v>
      </c>
      <c r="DA2">
        <f>AL2</f>
        <v>1</v>
      </c>
      <c r="DB2">
        <f>ROUND((ROUND(AT2*CZ2,2)*ROUND(((1.15*1.35)*0.7),7)),6)</f>
        <v>0</v>
      </c>
      <c r="DC2">
        <f>ROUND((ROUND(AT2*AG2,2)*ROUND(((1.15*1.35)*0.7),7)),6)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ROUND(ROUND(AG2*AK2,2)*CX2,2)</f>
        <v>0</v>
      </c>
      <c r="DI2">
        <f t="shared" ref="DI2:DI7" si="0"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79194374</v>
      </c>
      <c r="C3">
        <v>79194786</v>
      </c>
      <c r="D3">
        <v>60725923</v>
      </c>
      <c r="E3">
        <v>1</v>
      </c>
      <c r="F3">
        <v>1</v>
      </c>
      <c r="G3">
        <v>1</v>
      </c>
      <c r="H3">
        <v>2</v>
      </c>
      <c r="I3" t="s">
        <v>345</v>
      </c>
      <c r="J3" t="s">
        <v>346</v>
      </c>
      <c r="K3" t="s">
        <v>347</v>
      </c>
      <c r="L3">
        <v>1367</v>
      </c>
      <c r="N3">
        <v>1011</v>
      </c>
      <c r="O3" t="s">
        <v>254</v>
      </c>
      <c r="P3" t="s">
        <v>254</v>
      </c>
      <c r="Q3">
        <v>1</v>
      </c>
      <c r="W3">
        <v>0</v>
      </c>
      <c r="X3">
        <v>-430484415</v>
      </c>
      <c r="Y3">
        <f>(AT3*ROUND(((1.15*1.35)*0.7),7))</f>
        <v>0.97807500000000014</v>
      </c>
      <c r="AA3">
        <v>0</v>
      </c>
      <c r="AB3">
        <v>1937.57</v>
      </c>
      <c r="AC3">
        <v>756.27</v>
      </c>
      <c r="AD3">
        <v>0</v>
      </c>
      <c r="AE3">
        <v>0</v>
      </c>
      <c r="AF3">
        <v>115.4</v>
      </c>
      <c r="AG3">
        <v>13.5</v>
      </c>
      <c r="AH3">
        <v>0</v>
      </c>
      <c r="AI3">
        <v>1</v>
      </c>
      <c r="AJ3">
        <v>16.79</v>
      </c>
      <c r="AK3">
        <v>56.02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0.9</v>
      </c>
      <c r="AU3" t="s">
        <v>22</v>
      </c>
      <c r="AV3">
        <v>0</v>
      </c>
      <c r="AW3">
        <v>2</v>
      </c>
      <c r="AX3">
        <v>79194796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0.97807500000000003</v>
      </c>
      <c r="CY3">
        <f>AB3</f>
        <v>1937.57</v>
      </c>
      <c r="CZ3">
        <f>AF3</f>
        <v>115.4</v>
      </c>
      <c r="DA3">
        <f>AJ3</f>
        <v>16.79</v>
      </c>
      <c r="DB3">
        <f>ROUND((ROUND(AT3*CZ3,2)*ROUND(((1.15*1.35)*0.7),7)),6)</f>
        <v>112.869855</v>
      </c>
      <c r="DC3">
        <f>ROUND((ROUND(AT3*AG3,2)*ROUND(((1.15*1.35)*0.7),7)),6)</f>
        <v>13.204013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1895.09</v>
      </c>
      <c r="DH3">
        <f>ROUND(ROUND(AG3*AK3,2)*CX3,2)</f>
        <v>739.69</v>
      </c>
      <c r="DI3">
        <f t="shared" si="0"/>
        <v>0</v>
      </c>
      <c r="DJ3">
        <f>DG3</f>
        <v>1895.09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ROW(Source!A28)</f>
        <v>28</v>
      </c>
      <c r="B4">
        <v>79194374</v>
      </c>
      <c r="C4">
        <v>79194786</v>
      </c>
      <c r="D4">
        <v>60726853</v>
      </c>
      <c r="E4">
        <v>1</v>
      </c>
      <c r="F4">
        <v>1</v>
      </c>
      <c r="G4">
        <v>1</v>
      </c>
      <c r="H4">
        <v>2</v>
      </c>
      <c r="I4" t="s">
        <v>348</v>
      </c>
      <c r="J4" t="s">
        <v>349</v>
      </c>
      <c r="K4" t="s">
        <v>350</v>
      </c>
      <c r="L4">
        <v>1367</v>
      </c>
      <c r="N4">
        <v>1011</v>
      </c>
      <c r="O4" t="s">
        <v>254</v>
      </c>
      <c r="P4" t="s">
        <v>254</v>
      </c>
      <c r="Q4">
        <v>1</v>
      </c>
      <c r="W4">
        <v>0</v>
      </c>
      <c r="X4">
        <v>509054691</v>
      </c>
      <c r="Y4">
        <f>(AT4*ROUND(((1.15*1.35)*0.7),7))</f>
        <v>1.065015</v>
      </c>
      <c r="AA4">
        <v>0</v>
      </c>
      <c r="AB4">
        <v>1103.27</v>
      </c>
      <c r="AC4">
        <v>649.83000000000004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16.79</v>
      </c>
      <c r="AK4">
        <v>56.02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0.98</v>
      </c>
      <c r="AU4" t="s">
        <v>22</v>
      </c>
      <c r="AV4">
        <v>0</v>
      </c>
      <c r="AW4">
        <v>2</v>
      </c>
      <c r="AX4">
        <v>79194797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1.065015</v>
      </c>
      <c r="CY4">
        <f>AB4</f>
        <v>1103.27</v>
      </c>
      <c r="CZ4">
        <f>AF4</f>
        <v>65.709999999999994</v>
      </c>
      <c r="DA4">
        <f>AJ4</f>
        <v>16.79</v>
      </c>
      <c r="DB4">
        <f>ROUND((ROUND(AT4*CZ4,2)*ROUND(((1.15*1.35)*0.7),7)),6)</f>
        <v>69.986699999999999</v>
      </c>
      <c r="DC4">
        <f>ROUND((ROUND(AT4*AG4,2)*ROUND(((1.15*1.35)*0.7),7)),6)</f>
        <v>12.356348000000001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1175</v>
      </c>
      <c r="DH4">
        <f>ROUND(ROUND(AG4*AK4,2)*CX4,2)</f>
        <v>692.08</v>
      </c>
      <c r="DI4">
        <f t="shared" si="0"/>
        <v>0</v>
      </c>
      <c r="DJ4">
        <f>DG4</f>
        <v>1175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ROW(Source!A28)</f>
        <v>28</v>
      </c>
      <c r="B5">
        <v>79194374</v>
      </c>
      <c r="C5">
        <v>79194786</v>
      </c>
      <c r="D5">
        <v>60579039</v>
      </c>
      <c r="E5">
        <v>1</v>
      </c>
      <c r="F5">
        <v>1</v>
      </c>
      <c r="G5">
        <v>1</v>
      </c>
      <c r="H5">
        <v>3</v>
      </c>
      <c r="I5" t="s">
        <v>351</v>
      </c>
      <c r="J5" t="s">
        <v>352</v>
      </c>
      <c r="K5" t="s">
        <v>353</v>
      </c>
      <c r="L5">
        <v>1346</v>
      </c>
      <c r="N5">
        <v>1009</v>
      </c>
      <c r="O5" t="s">
        <v>354</v>
      </c>
      <c r="P5" t="s">
        <v>354</v>
      </c>
      <c r="Q5">
        <v>1</v>
      </c>
      <c r="W5">
        <v>0</v>
      </c>
      <c r="X5">
        <v>-560761663</v>
      </c>
      <c r="Y5">
        <f>(AT5*ROUND(0,7))</f>
        <v>0</v>
      </c>
      <c r="AA5">
        <v>60.86</v>
      </c>
      <c r="AB5">
        <v>0</v>
      </c>
      <c r="AC5">
        <v>0</v>
      </c>
      <c r="AD5">
        <v>0</v>
      </c>
      <c r="AE5">
        <v>6.4</v>
      </c>
      <c r="AF5">
        <v>0</v>
      </c>
      <c r="AG5">
        <v>0</v>
      </c>
      <c r="AH5">
        <v>0</v>
      </c>
      <c r="AI5">
        <v>9.51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7</v>
      </c>
      <c r="AU5" t="s">
        <v>21</v>
      </c>
      <c r="AV5">
        <v>0</v>
      </c>
      <c r="AW5">
        <v>2</v>
      </c>
      <c r="AX5">
        <v>79194798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0</v>
      </c>
      <c r="CY5">
        <f>AA5</f>
        <v>60.86</v>
      </c>
      <c r="CZ5">
        <f>AE5</f>
        <v>6.4</v>
      </c>
      <c r="DA5">
        <f>AI5</f>
        <v>9.51</v>
      </c>
      <c r="DB5">
        <f>ROUND((ROUND(AT5*CZ5,2)*ROUND(0,7)),6)</f>
        <v>0</v>
      </c>
      <c r="DC5">
        <f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>ROUND(ROUND(AF5,2)*CX5,2)</f>
        <v>0</v>
      </c>
      <c r="DH5">
        <f>ROUND(ROUND(AG5,2)*CX5,2)</f>
        <v>0</v>
      </c>
      <c r="DI5">
        <f t="shared" si="0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ROW(Source!A28)</f>
        <v>28</v>
      </c>
      <c r="B6">
        <v>79194374</v>
      </c>
      <c r="C6">
        <v>79194786</v>
      </c>
      <c r="D6">
        <v>60639117</v>
      </c>
      <c r="E6">
        <v>1</v>
      </c>
      <c r="F6">
        <v>1</v>
      </c>
      <c r="G6">
        <v>1</v>
      </c>
      <c r="H6">
        <v>3</v>
      </c>
      <c r="I6" t="s">
        <v>355</v>
      </c>
      <c r="J6" t="s">
        <v>356</v>
      </c>
      <c r="K6" t="s">
        <v>357</v>
      </c>
      <c r="L6">
        <v>1371</v>
      </c>
      <c r="N6">
        <v>1013</v>
      </c>
      <c r="O6" t="s">
        <v>18</v>
      </c>
      <c r="P6" t="s">
        <v>18</v>
      </c>
      <c r="Q6">
        <v>1</v>
      </c>
      <c r="W6">
        <v>0</v>
      </c>
      <c r="X6">
        <v>-1708782568</v>
      </c>
      <c r="Y6">
        <f>(AT6*ROUND(0,7))</f>
        <v>0</v>
      </c>
      <c r="AA6">
        <v>405.13</v>
      </c>
      <c r="AB6">
        <v>0</v>
      </c>
      <c r="AC6">
        <v>0</v>
      </c>
      <c r="AD6">
        <v>0</v>
      </c>
      <c r="AE6">
        <v>42.6</v>
      </c>
      <c r="AF6">
        <v>0</v>
      </c>
      <c r="AG6">
        <v>0</v>
      </c>
      <c r="AH6">
        <v>0</v>
      </c>
      <c r="AI6">
        <v>9.51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10</v>
      </c>
      <c r="AU6" t="s">
        <v>21</v>
      </c>
      <c r="AV6">
        <v>0</v>
      </c>
      <c r="AW6">
        <v>2</v>
      </c>
      <c r="AX6">
        <v>79194799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</v>
      </c>
      <c r="CY6">
        <f>AA6</f>
        <v>405.13</v>
      </c>
      <c r="CZ6">
        <f>AE6</f>
        <v>42.6</v>
      </c>
      <c r="DA6">
        <f>AI6</f>
        <v>9.51</v>
      </c>
      <c r="DB6">
        <f>ROUND((ROUND(AT6*CZ6,2)*ROUND(0,7)),6)</f>
        <v>0</v>
      </c>
      <c r="DC6">
        <f>ROUND((ROUND(AT6*AG6,2)*ROUND(0,7)),6)</f>
        <v>0</v>
      </c>
      <c r="DD6" t="s">
        <v>3</v>
      </c>
      <c r="DE6" t="s">
        <v>3</v>
      </c>
      <c r="DF6">
        <f>ROUND(ROUND(AE6*AI6,2)*CX6,2)</f>
        <v>0</v>
      </c>
      <c r="DG6">
        <f>ROUND(ROUND(AF6,2)*CX6,2)</f>
        <v>0</v>
      </c>
      <c r="DH6">
        <f>ROUND(ROUND(AG6,2)*CX6,2)</f>
        <v>0</v>
      </c>
      <c r="DI6">
        <f t="shared" si="0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ROW(Source!A28)</f>
        <v>28</v>
      </c>
      <c r="B7">
        <v>79194374</v>
      </c>
      <c r="C7">
        <v>79194786</v>
      </c>
      <c r="D7">
        <v>60568913</v>
      </c>
      <c r="E7">
        <v>70</v>
      </c>
      <c r="F7">
        <v>1</v>
      </c>
      <c r="G7">
        <v>1</v>
      </c>
      <c r="H7">
        <v>3</v>
      </c>
      <c r="I7" t="s">
        <v>358</v>
      </c>
      <c r="J7" t="s">
        <v>3</v>
      </c>
      <c r="K7" t="s">
        <v>359</v>
      </c>
      <c r="L7">
        <v>1374</v>
      </c>
      <c r="N7">
        <v>1013</v>
      </c>
      <c r="O7" t="s">
        <v>360</v>
      </c>
      <c r="P7" t="s">
        <v>360</v>
      </c>
      <c r="Q7">
        <v>1</v>
      </c>
      <c r="W7">
        <v>0</v>
      </c>
      <c r="X7">
        <v>-1731369543</v>
      </c>
      <c r="Y7">
        <f>(AT7*ROUND(0,7))</f>
        <v>0</v>
      </c>
      <c r="AA7">
        <v>9.51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9.51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3.79</v>
      </c>
      <c r="AU7" t="s">
        <v>21</v>
      </c>
      <c r="AV7">
        <v>0</v>
      </c>
      <c r="AW7">
        <v>2</v>
      </c>
      <c r="AX7">
        <v>79194800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</v>
      </c>
      <c r="CY7">
        <f>AA7</f>
        <v>9.51</v>
      </c>
      <c r="CZ7">
        <f>AE7</f>
        <v>1</v>
      </c>
      <c r="DA7">
        <f>AI7</f>
        <v>9.51</v>
      </c>
      <c r="DB7">
        <f>ROUND((ROUND(AT7*CZ7,2)*ROUND(0,7)),6)</f>
        <v>0</v>
      </c>
      <c r="DC7">
        <f>ROUND((ROUND(AT7*AG7,2)*ROUND(0,7)),6)</f>
        <v>0</v>
      </c>
      <c r="DD7" t="s">
        <v>3</v>
      </c>
      <c r="DE7" t="s">
        <v>3</v>
      </c>
      <c r="DF7">
        <f>ROUND(ROUND(AE7*AI7,2)*CX7,2)</f>
        <v>0</v>
      </c>
      <c r="DG7">
        <f>ROUND(ROUND(AF7,2)*CX7,2)</f>
        <v>0</v>
      </c>
      <c r="DH7">
        <f>ROUND(ROUND(AG7,2)*CX7,2)</f>
        <v>0</v>
      </c>
      <c r="DI7">
        <f t="shared" si="0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ROW(Source!A32)</f>
        <v>32</v>
      </c>
      <c r="B8">
        <v>79194374</v>
      </c>
      <c r="C8">
        <v>79194804</v>
      </c>
      <c r="D8">
        <v>60564048</v>
      </c>
      <c r="E8">
        <v>70</v>
      </c>
      <c r="F8">
        <v>1</v>
      </c>
      <c r="G8">
        <v>1</v>
      </c>
      <c r="H8">
        <v>1</v>
      </c>
      <c r="I8" t="s">
        <v>361</v>
      </c>
      <c r="J8" t="s">
        <v>3</v>
      </c>
      <c r="K8" t="s">
        <v>362</v>
      </c>
      <c r="L8">
        <v>1191</v>
      </c>
      <c r="N8">
        <v>1013</v>
      </c>
      <c r="O8" t="s">
        <v>342</v>
      </c>
      <c r="P8" t="s">
        <v>342</v>
      </c>
      <c r="Q8">
        <v>1</v>
      </c>
      <c r="W8">
        <v>0</v>
      </c>
      <c r="X8">
        <v>-632984526</v>
      </c>
      <c r="Y8">
        <f>(AT8*ROUND((((1.15*1.35)*1.15)*0.7),7))</f>
        <v>19.496295</v>
      </c>
      <c r="AA8">
        <v>0</v>
      </c>
      <c r="AB8">
        <v>0</v>
      </c>
      <c r="AC8">
        <v>0</v>
      </c>
      <c r="AD8">
        <v>571.96</v>
      </c>
      <c r="AE8">
        <v>0</v>
      </c>
      <c r="AF8">
        <v>0</v>
      </c>
      <c r="AG8">
        <v>0</v>
      </c>
      <c r="AH8">
        <v>10.210000000000001</v>
      </c>
      <c r="AI8">
        <v>1</v>
      </c>
      <c r="AJ8">
        <v>1</v>
      </c>
      <c r="AK8">
        <v>1</v>
      </c>
      <c r="AL8">
        <v>56.02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15.6</v>
      </c>
      <c r="AU8" t="s">
        <v>54</v>
      </c>
      <c r="AV8">
        <v>1</v>
      </c>
      <c r="AW8">
        <v>2</v>
      </c>
      <c r="AX8">
        <v>79194827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ROUND(AT8*Source!I32*AH8*AL8,2)</f>
        <v>629.04999999999995</v>
      </c>
      <c r="CV8">
        <f>ROUND(Y8*Source!I32,7)</f>
        <v>1.3744888</v>
      </c>
      <c r="CW8">
        <v>0</v>
      </c>
      <c r="CX8">
        <f>ROUND(Y8*Source!I32,7)</f>
        <v>1.3744888</v>
      </c>
      <c r="CY8">
        <f>AD8</f>
        <v>571.96</v>
      </c>
      <c r="CZ8">
        <f>AH8</f>
        <v>10.210000000000001</v>
      </c>
      <c r="DA8">
        <f>AL8</f>
        <v>56.02</v>
      </c>
      <c r="DB8">
        <f>ROUND((ROUND(AT8*CZ8,2)*ROUND((((1.15*1.35)*1.15)*0.7),7)),6)</f>
        <v>199.06217100000001</v>
      </c>
      <c r="DC8">
        <f>ROUND((ROUND(AT8*AG8,2)*ROUND((((1.15*1.35)*1.15)*0.7),7)),6)</f>
        <v>0</v>
      </c>
      <c r="DD8" t="s">
        <v>3</v>
      </c>
      <c r="DE8" t="s">
        <v>3</v>
      </c>
      <c r="DF8">
        <f t="shared" ref="DF8:DF15" si="1">ROUND(ROUND(AE8,2)*CX8,2)</f>
        <v>0</v>
      </c>
      <c r="DG8">
        <f>ROUND(ROUND(AF8,2)*CX8,2)</f>
        <v>0</v>
      </c>
      <c r="DH8">
        <f>ROUND(ROUND(AG8,2)*CX8,2)</f>
        <v>0</v>
      </c>
      <c r="DI8">
        <f>ROUND(ROUND(AH8*AL8,2)*CX8,2)</f>
        <v>786.15</v>
      </c>
      <c r="DJ8">
        <f>DI8</f>
        <v>786.15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ROW(Source!A32)</f>
        <v>32</v>
      </c>
      <c r="B9">
        <v>79194374</v>
      </c>
      <c r="C9">
        <v>79194804</v>
      </c>
      <c r="D9">
        <v>60564180</v>
      </c>
      <c r="E9">
        <v>70</v>
      </c>
      <c r="F9">
        <v>1</v>
      </c>
      <c r="G9">
        <v>1</v>
      </c>
      <c r="H9">
        <v>1</v>
      </c>
      <c r="I9" t="s">
        <v>343</v>
      </c>
      <c r="J9" t="s">
        <v>3</v>
      </c>
      <c r="K9" t="s">
        <v>344</v>
      </c>
      <c r="L9">
        <v>1191</v>
      </c>
      <c r="N9">
        <v>1013</v>
      </c>
      <c r="O9" t="s">
        <v>342</v>
      </c>
      <c r="P9" t="s">
        <v>342</v>
      </c>
      <c r="Q9">
        <v>1</v>
      </c>
      <c r="W9">
        <v>0</v>
      </c>
      <c r="X9">
        <v>-1417349443</v>
      </c>
      <c r="Y9">
        <f t="shared" ref="Y9:Y15" si="2">(AT9*ROUND((((1.15*1.35)*1.25)*0.7),7))</f>
        <v>3.9122999999999997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56.02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2.88</v>
      </c>
      <c r="AU9" t="s">
        <v>53</v>
      </c>
      <c r="AV9">
        <v>2</v>
      </c>
      <c r="AW9">
        <v>2</v>
      </c>
      <c r="AX9">
        <v>79194828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ROUND(Y9*Source!I32,7)</f>
        <v>0.27581719999999998</v>
      </c>
      <c r="CY9">
        <f>AD9</f>
        <v>0</v>
      </c>
      <c r="CZ9">
        <f>AH9</f>
        <v>0</v>
      </c>
      <c r="DA9">
        <f>AL9</f>
        <v>1</v>
      </c>
      <c r="DB9">
        <f t="shared" ref="DB9:DB15" si="3">ROUND((ROUND(AT9*CZ9,2)*ROUND((((1.15*1.35)*1.25)*0.7),7)),6)</f>
        <v>0</v>
      </c>
      <c r="DC9">
        <f t="shared" ref="DC9:DC15" si="4">ROUND((ROUND(AT9*AG9,2)*ROUND((((1.15*1.35)*1.25)*0.7),7)),6)</f>
        <v>0</v>
      </c>
      <c r="DD9" t="s">
        <v>3</v>
      </c>
      <c r="DE9" t="s">
        <v>3</v>
      </c>
      <c r="DF9">
        <f t="shared" si="1"/>
        <v>0</v>
      </c>
      <c r="DG9">
        <f>ROUND(ROUND(AF9,2)*CX9,2)</f>
        <v>0</v>
      </c>
      <c r="DH9">
        <f t="shared" ref="DH9:DH15" si="5">ROUND(ROUND(AG9*AK9,2)*CX9,2)</f>
        <v>0</v>
      </c>
      <c r="DI9">
        <f t="shared" ref="DI9:DI29" si="6">ROUND(ROUND(AH9,2)*CX9,2)</f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ROW(Source!A32)</f>
        <v>32</v>
      </c>
      <c r="B10">
        <v>79194374</v>
      </c>
      <c r="C10">
        <v>79194804</v>
      </c>
      <c r="D10">
        <v>60725869</v>
      </c>
      <c r="E10">
        <v>1</v>
      </c>
      <c r="F10">
        <v>1</v>
      </c>
      <c r="G10">
        <v>1</v>
      </c>
      <c r="H10">
        <v>2</v>
      </c>
      <c r="I10" t="s">
        <v>363</v>
      </c>
      <c r="J10" t="s">
        <v>364</v>
      </c>
      <c r="K10" t="s">
        <v>365</v>
      </c>
      <c r="L10">
        <v>1367</v>
      </c>
      <c r="N10">
        <v>1011</v>
      </c>
      <c r="O10" t="s">
        <v>254</v>
      </c>
      <c r="P10" t="s">
        <v>254</v>
      </c>
      <c r="Q10">
        <v>1</v>
      </c>
      <c r="W10">
        <v>0</v>
      </c>
      <c r="X10">
        <v>1142032057</v>
      </c>
      <c r="Y10">
        <f t="shared" si="2"/>
        <v>0.92373749999999999</v>
      </c>
      <c r="AA10">
        <v>0</v>
      </c>
      <c r="AB10">
        <v>5242.01</v>
      </c>
      <c r="AC10">
        <v>863.83</v>
      </c>
      <c r="AD10">
        <v>0</v>
      </c>
      <c r="AE10">
        <v>0</v>
      </c>
      <c r="AF10">
        <v>312.20999999999998</v>
      </c>
      <c r="AG10">
        <v>15.42</v>
      </c>
      <c r="AH10">
        <v>0</v>
      </c>
      <c r="AI10">
        <v>1</v>
      </c>
      <c r="AJ10">
        <v>16.79</v>
      </c>
      <c r="AK10">
        <v>56.02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0.68</v>
      </c>
      <c r="AU10" t="s">
        <v>53</v>
      </c>
      <c r="AV10">
        <v>0</v>
      </c>
      <c r="AW10">
        <v>2</v>
      </c>
      <c r="AX10">
        <v>79194829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ROUND(Y10*Source!I32*DO10,7)</f>
        <v>0</v>
      </c>
      <c r="CX10">
        <f>ROUND(Y10*Source!I32,7)</f>
        <v>6.5123500000000001E-2</v>
      </c>
      <c r="CY10">
        <f t="shared" ref="CY10:CY15" si="7">AB10</f>
        <v>5242.01</v>
      </c>
      <c r="CZ10">
        <f t="shared" ref="CZ10:CZ15" si="8">AF10</f>
        <v>312.20999999999998</v>
      </c>
      <c r="DA10">
        <f t="shared" ref="DA10:DA15" si="9">AJ10</f>
        <v>16.79</v>
      </c>
      <c r="DB10">
        <f t="shared" si="3"/>
        <v>288.39628099999999</v>
      </c>
      <c r="DC10">
        <f t="shared" si="4"/>
        <v>14.250009</v>
      </c>
      <c r="DD10" t="s">
        <v>3</v>
      </c>
      <c r="DE10" t="s">
        <v>3</v>
      </c>
      <c r="DF10">
        <f t="shared" si="1"/>
        <v>0</v>
      </c>
      <c r="DG10">
        <f t="shared" ref="DG10:DG15" si="10">ROUND(ROUND(AF10*AJ10,2)*CX10,2)</f>
        <v>341.38</v>
      </c>
      <c r="DH10">
        <f t="shared" si="5"/>
        <v>56.26</v>
      </c>
      <c r="DI10">
        <f t="shared" si="6"/>
        <v>0</v>
      </c>
      <c r="DJ10">
        <f t="shared" ref="DJ10:DJ15" si="11">DG10</f>
        <v>341.38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ROW(Source!A32)</f>
        <v>32</v>
      </c>
      <c r="B11">
        <v>79194374</v>
      </c>
      <c r="C11">
        <v>79194804</v>
      </c>
      <c r="D11">
        <v>60725878</v>
      </c>
      <c r="E11">
        <v>1</v>
      </c>
      <c r="F11">
        <v>1</v>
      </c>
      <c r="G11">
        <v>1</v>
      </c>
      <c r="H11">
        <v>2</v>
      </c>
      <c r="I11" t="s">
        <v>366</v>
      </c>
      <c r="J11" t="s">
        <v>367</v>
      </c>
      <c r="K11" t="s">
        <v>368</v>
      </c>
      <c r="L11">
        <v>1367</v>
      </c>
      <c r="N11">
        <v>1011</v>
      </c>
      <c r="O11" t="s">
        <v>254</v>
      </c>
      <c r="P11" t="s">
        <v>254</v>
      </c>
      <c r="Q11">
        <v>1</v>
      </c>
      <c r="W11">
        <v>0</v>
      </c>
      <c r="X11">
        <v>-163180553</v>
      </c>
      <c r="Y11">
        <f t="shared" si="2"/>
        <v>2.2821750000000001</v>
      </c>
      <c r="AA11">
        <v>0</v>
      </c>
      <c r="AB11">
        <v>2018.83</v>
      </c>
      <c r="AC11">
        <v>863.83</v>
      </c>
      <c r="AD11">
        <v>0</v>
      </c>
      <c r="AE11">
        <v>0</v>
      </c>
      <c r="AF11">
        <v>120.24</v>
      </c>
      <c r="AG11">
        <v>15.42</v>
      </c>
      <c r="AH11">
        <v>0</v>
      </c>
      <c r="AI11">
        <v>1</v>
      </c>
      <c r="AJ11">
        <v>16.79</v>
      </c>
      <c r="AK11">
        <v>56.02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1.68</v>
      </c>
      <c r="AU11" t="s">
        <v>53</v>
      </c>
      <c r="AV11">
        <v>0</v>
      </c>
      <c r="AW11">
        <v>2</v>
      </c>
      <c r="AX11">
        <v>79194830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ROUND(Y11*Source!I32*DO11,7)</f>
        <v>0</v>
      </c>
      <c r="CX11">
        <f>ROUND(Y11*Source!I32,7)</f>
        <v>0.16089329999999999</v>
      </c>
      <c r="CY11">
        <f t="shared" si="7"/>
        <v>2018.83</v>
      </c>
      <c r="CZ11">
        <f t="shared" si="8"/>
        <v>120.24</v>
      </c>
      <c r="DA11">
        <f t="shared" si="9"/>
        <v>16.79</v>
      </c>
      <c r="DB11">
        <f t="shared" si="3"/>
        <v>274.40437500000002</v>
      </c>
      <c r="DC11">
        <f t="shared" si="4"/>
        <v>35.197116000000001</v>
      </c>
      <c r="DD11" t="s">
        <v>3</v>
      </c>
      <c r="DE11" t="s">
        <v>3</v>
      </c>
      <c r="DF11">
        <f t="shared" si="1"/>
        <v>0</v>
      </c>
      <c r="DG11">
        <f t="shared" si="10"/>
        <v>324.82</v>
      </c>
      <c r="DH11">
        <f t="shared" si="5"/>
        <v>138.97999999999999</v>
      </c>
      <c r="DI11">
        <f t="shared" si="6"/>
        <v>0</v>
      </c>
      <c r="DJ11">
        <f t="shared" si="11"/>
        <v>324.82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ROW(Source!A32)</f>
        <v>32</v>
      </c>
      <c r="B12">
        <v>79194374</v>
      </c>
      <c r="C12">
        <v>79194804</v>
      </c>
      <c r="D12">
        <v>60725923</v>
      </c>
      <c r="E12">
        <v>1</v>
      </c>
      <c r="F12">
        <v>1</v>
      </c>
      <c r="G12">
        <v>1</v>
      </c>
      <c r="H12">
        <v>2</v>
      </c>
      <c r="I12" t="s">
        <v>345</v>
      </c>
      <c r="J12" t="s">
        <v>346</v>
      </c>
      <c r="K12" t="s">
        <v>347</v>
      </c>
      <c r="L12">
        <v>1367</v>
      </c>
      <c r="N12">
        <v>1011</v>
      </c>
      <c r="O12" t="s">
        <v>254</v>
      </c>
      <c r="P12" t="s">
        <v>254</v>
      </c>
      <c r="Q12">
        <v>1</v>
      </c>
      <c r="W12">
        <v>0</v>
      </c>
      <c r="X12">
        <v>-430484415</v>
      </c>
      <c r="Y12">
        <f t="shared" si="2"/>
        <v>0.28527187500000001</v>
      </c>
      <c r="AA12">
        <v>0</v>
      </c>
      <c r="AB12">
        <v>1937.57</v>
      </c>
      <c r="AC12">
        <v>756.27</v>
      </c>
      <c r="AD12">
        <v>0</v>
      </c>
      <c r="AE12">
        <v>0</v>
      </c>
      <c r="AF12">
        <v>115.4</v>
      </c>
      <c r="AG12">
        <v>13.5</v>
      </c>
      <c r="AH12">
        <v>0</v>
      </c>
      <c r="AI12">
        <v>1</v>
      </c>
      <c r="AJ12">
        <v>16.79</v>
      </c>
      <c r="AK12">
        <v>56.02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0.21</v>
      </c>
      <c r="AU12" t="s">
        <v>53</v>
      </c>
      <c r="AV12">
        <v>0</v>
      </c>
      <c r="AW12">
        <v>2</v>
      </c>
      <c r="AX12">
        <v>79194831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ROUND(Y12*Source!I32*DO12,7)</f>
        <v>0</v>
      </c>
      <c r="CX12">
        <f>ROUND(Y12*Source!I32,7)</f>
        <v>2.01117E-2</v>
      </c>
      <c r="CY12">
        <f t="shared" si="7"/>
        <v>1937.57</v>
      </c>
      <c r="CZ12">
        <f t="shared" si="8"/>
        <v>115.4</v>
      </c>
      <c r="DA12">
        <f t="shared" si="9"/>
        <v>16.79</v>
      </c>
      <c r="DB12">
        <f t="shared" si="3"/>
        <v>32.914940999999999</v>
      </c>
      <c r="DC12">
        <f t="shared" si="4"/>
        <v>3.8579629999999998</v>
      </c>
      <c r="DD12" t="s">
        <v>3</v>
      </c>
      <c r="DE12" t="s">
        <v>3</v>
      </c>
      <c r="DF12">
        <f t="shared" si="1"/>
        <v>0</v>
      </c>
      <c r="DG12">
        <f t="shared" si="10"/>
        <v>38.97</v>
      </c>
      <c r="DH12">
        <f t="shared" si="5"/>
        <v>15.21</v>
      </c>
      <c r="DI12">
        <f t="shared" si="6"/>
        <v>0</v>
      </c>
      <c r="DJ12">
        <f t="shared" si="11"/>
        <v>38.97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ROW(Source!A32)</f>
        <v>32</v>
      </c>
      <c r="B13">
        <v>79194374</v>
      </c>
      <c r="C13">
        <v>79194804</v>
      </c>
      <c r="D13">
        <v>60726853</v>
      </c>
      <c r="E13">
        <v>1</v>
      </c>
      <c r="F13">
        <v>1</v>
      </c>
      <c r="G13">
        <v>1</v>
      </c>
      <c r="H13">
        <v>2</v>
      </c>
      <c r="I13" t="s">
        <v>348</v>
      </c>
      <c r="J13" t="s">
        <v>349</v>
      </c>
      <c r="K13" t="s">
        <v>350</v>
      </c>
      <c r="L13">
        <v>1367</v>
      </c>
      <c r="N13">
        <v>1011</v>
      </c>
      <c r="O13" t="s">
        <v>254</v>
      </c>
      <c r="P13" t="s">
        <v>254</v>
      </c>
      <c r="Q13">
        <v>1</v>
      </c>
      <c r="W13">
        <v>0</v>
      </c>
      <c r="X13">
        <v>509054691</v>
      </c>
      <c r="Y13">
        <f t="shared" si="2"/>
        <v>0.42111562499999999</v>
      </c>
      <c r="AA13">
        <v>0</v>
      </c>
      <c r="AB13">
        <v>1103.27</v>
      </c>
      <c r="AC13">
        <v>649.83000000000004</v>
      </c>
      <c r="AD13">
        <v>0</v>
      </c>
      <c r="AE13">
        <v>0</v>
      </c>
      <c r="AF13">
        <v>65.709999999999994</v>
      </c>
      <c r="AG13">
        <v>11.6</v>
      </c>
      <c r="AH13">
        <v>0</v>
      </c>
      <c r="AI13">
        <v>1</v>
      </c>
      <c r="AJ13">
        <v>16.79</v>
      </c>
      <c r="AK13">
        <v>56.02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0.31</v>
      </c>
      <c r="AU13" t="s">
        <v>53</v>
      </c>
      <c r="AV13">
        <v>0</v>
      </c>
      <c r="AW13">
        <v>2</v>
      </c>
      <c r="AX13">
        <v>79194832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ROUND(Y13*Source!I32*DO13,7)</f>
        <v>0</v>
      </c>
      <c r="CX13">
        <f>ROUND(Y13*Source!I32,7)</f>
        <v>2.9688699999999998E-2</v>
      </c>
      <c r="CY13">
        <f t="shared" si="7"/>
        <v>1103.27</v>
      </c>
      <c r="CZ13">
        <f t="shared" si="8"/>
        <v>65.709999999999994</v>
      </c>
      <c r="DA13">
        <f t="shared" si="9"/>
        <v>16.79</v>
      </c>
      <c r="DB13">
        <f t="shared" si="3"/>
        <v>27.671372000000002</v>
      </c>
      <c r="DC13">
        <f t="shared" si="4"/>
        <v>4.8903749999999997</v>
      </c>
      <c r="DD13" t="s">
        <v>3</v>
      </c>
      <c r="DE13" t="s">
        <v>3</v>
      </c>
      <c r="DF13">
        <f t="shared" si="1"/>
        <v>0</v>
      </c>
      <c r="DG13">
        <f t="shared" si="10"/>
        <v>32.75</v>
      </c>
      <c r="DH13">
        <f t="shared" si="5"/>
        <v>19.29</v>
      </c>
      <c r="DI13">
        <f t="shared" si="6"/>
        <v>0</v>
      </c>
      <c r="DJ13">
        <f t="shared" si="11"/>
        <v>32.75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ROW(Source!A32)</f>
        <v>32</v>
      </c>
      <c r="B14">
        <v>79194374</v>
      </c>
      <c r="C14">
        <v>79194804</v>
      </c>
      <c r="D14">
        <v>60727008</v>
      </c>
      <c r="E14">
        <v>1</v>
      </c>
      <c r="F14">
        <v>1</v>
      </c>
      <c r="G14">
        <v>1</v>
      </c>
      <c r="H14">
        <v>2</v>
      </c>
      <c r="I14" t="s">
        <v>369</v>
      </c>
      <c r="J14" t="s">
        <v>370</v>
      </c>
      <c r="K14" t="s">
        <v>371</v>
      </c>
      <c r="L14">
        <v>1367</v>
      </c>
      <c r="N14">
        <v>1011</v>
      </c>
      <c r="O14" t="s">
        <v>254</v>
      </c>
      <c r="P14" t="s">
        <v>254</v>
      </c>
      <c r="Q14">
        <v>1</v>
      </c>
      <c r="W14">
        <v>0</v>
      </c>
      <c r="X14">
        <v>2077867240</v>
      </c>
      <c r="Y14">
        <f t="shared" si="2"/>
        <v>3.2330812499999997</v>
      </c>
      <c r="AA14">
        <v>0</v>
      </c>
      <c r="AB14">
        <v>20.149999999999999</v>
      </c>
      <c r="AC14">
        <v>0</v>
      </c>
      <c r="AD14">
        <v>0</v>
      </c>
      <c r="AE14">
        <v>0</v>
      </c>
      <c r="AF14">
        <v>1.2</v>
      </c>
      <c r="AG14">
        <v>0</v>
      </c>
      <c r="AH14">
        <v>0</v>
      </c>
      <c r="AI14">
        <v>1</v>
      </c>
      <c r="AJ14">
        <v>16.79</v>
      </c>
      <c r="AK14">
        <v>56.02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2.38</v>
      </c>
      <c r="AU14" t="s">
        <v>53</v>
      </c>
      <c r="AV14">
        <v>0</v>
      </c>
      <c r="AW14">
        <v>2</v>
      </c>
      <c r="AX14">
        <v>79194833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ROUND(Y14*Source!I32*DO14,7)</f>
        <v>0</v>
      </c>
      <c r="CX14">
        <f>ROUND(Y14*Source!I32,7)</f>
        <v>0.2279322</v>
      </c>
      <c r="CY14">
        <f t="shared" si="7"/>
        <v>20.149999999999999</v>
      </c>
      <c r="CZ14">
        <f t="shared" si="8"/>
        <v>1.2</v>
      </c>
      <c r="DA14">
        <f t="shared" si="9"/>
        <v>16.79</v>
      </c>
      <c r="DB14">
        <f t="shared" si="3"/>
        <v>3.8851309999999999</v>
      </c>
      <c r="DC14">
        <f t="shared" si="4"/>
        <v>0</v>
      </c>
      <c r="DD14" t="s">
        <v>3</v>
      </c>
      <c r="DE14" t="s">
        <v>3</v>
      </c>
      <c r="DF14">
        <f t="shared" si="1"/>
        <v>0</v>
      </c>
      <c r="DG14">
        <f t="shared" si="10"/>
        <v>4.59</v>
      </c>
      <c r="DH14">
        <f t="shared" si="5"/>
        <v>0</v>
      </c>
      <c r="DI14">
        <f t="shared" si="6"/>
        <v>0</v>
      </c>
      <c r="DJ14">
        <f t="shared" si="11"/>
        <v>4.59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ROW(Source!A32)</f>
        <v>32</v>
      </c>
      <c r="B15">
        <v>79194374</v>
      </c>
      <c r="C15">
        <v>79194804</v>
      </c>
      <c r="D15">
        <v>60727051</v>
      </c>
      <c r="E15">
        <v>1</v>
      </c>
      <c r="F15">
        <v>1</v>
      </c>
      <c r="G15">
        <v>1</v>
      </c>
      <c r="H15">
        <v>2</v>
      </c>
      <c r="I15" t="s">
        <v>372</v>
      </c>
      <c r="J15" t="s">
        <v>373</v>
      </c>
      <c r="K15" t="s">
        <v>374</v>
      </c>
      <c r="L15">
        <v>1367</v>
      </c>
      <c r="N15">
        <v>1011</v>
      </c>
      <c r="O15" t="s">
        <v>254</v>
      </c>
      <c r="P15" t="s">
        <v>254</v>
      </c>
      <c r="Q15">
        <v>1</v>
      </c>
      <c r="W15">
        <v>0</v>
      </c>
      <c r="X15">
        <v>-1866313122</v>
      </c>
      <c r="Y15">
        <f t="shared" si="2"/>
        <v>0.65204999999999991</v>
      </c>
      <c r="AA15">
        <v>0</v>
      </c>
      <c r="AB15">
        <v>206.68</v>
      </c>
      <c r="AC15">
        <v>0</v>
      </c>
      <c r="AD15">
        <v>0</v>
      </c>
      <c r="AE15">
        <v>0</v>
      </c>
      <c r="AF15">
        <v>12.31</v>
      </c>
      <c r="AG15">
        <v>0</v>
      </c>
      <c r="AH15">
        <v>0</v>
      </c>
      <c r="AI15">
        <v>1</v>
      </c>
      <c r="AJ15">
        <v>16.79</v>
      </c>
      <c r="AK15">
        <v>56.02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0.48</v>
      </c>
      <c r="AU15" t="s">
        <v>53</v>
      </c>
      <c r="AV15">
        <v>0</v>
      </c>
      <c r="AW15">
        <v>2</v>
      </c>
      <c r="AX15">
        <v>79194834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ROUND(Y15*Source!I32*DO15,7)</f>
        <v>0</v>
      </c>
      <c r="CX15">
        <f>ROUND(Y15*Source!I32,7)</f>
        <v>4.5969500000000003E-2</v>
      </c>
      <c r="CY15">
        <f t="shared" si="7"/>
        <v>206.68</v>
      </c>
      <c r="CZ15">
        <f t="shared" si="8"/>
        <v>12.31</v>
      </c>
      <c r="DA15">
        <f t="shared" si="9"/>
        <v>16.79</v>
      </c>
      <c r="DB15">
        <f t="shared" si="3"/>
        <v>8.0283660000000001</v>
      </c>
      <c r="DC15">
        <f t="shared" si="4"/>
        <v>0</v>
      </c>
      <c r="DD15" t="s">
        <v>3</v>
      </c>
      <c r="DE15" t="s">
        <v>3</v>
      </c>
      <c r="DF15">
        <f t="shared" si="1"/>
        <v>0</v>
      </c>
      <c r="DG15">
        <f t="shared" si="10"/>
        <v>9.5</v>
      </c>
      <c r="DH15">
        <f t="shared" si="5"/>
        <v>0</v>
      </c>
      <c r="DI15">
        <f t="shared" si="6"/>
        <v>0</v>
      </c>
      <c r="DJ15">
        <f t="shared" si="11"/>
        <v>9.5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ROW(Source!A32)</f>
        <v>32</v>
      </c>
      <c r="B16">
        <v>79194374</v>
      </c>
      <c r="C16">
        <v>79194804</v>
      </c>
      <c r="D16">
        <v>60574877</v>
      </c>
      <c r="E16">
        <v>1</v>
      </c>
      <c r="F16">
        <v>1</v>
      </c>
      <c r="G16">
        <v>1</v>
      </c>
      <c r="H16">
        <v>3</v>
      </c>
      <c r="I16" t="s">
        <v>375</v>
      </c>
      <c r="J16" t="s">
        <v>376</v>
      </c>
      <c r="K16" t="s">
        <v>377</v>
      </c>
      <c r="L16">
        <v>1339</v>
      </c>
      <c r="N16">
        <v>1007</v>
      </c>
      <c r="O16" t="s">
        <v>378</v>
      </c>
      <c r="P16" t="s">
        <v>378</v>
      </c>
      <c r="Q16">
        <v>1</v>
      </c>
      <c r="W16">
        <v>0</v>
      </c>
      <c r="X16">
        <v>-1761807714</v>
      </c>
      <c r="Y16">
        <f t="shared" ref="Y16:Y29" si="12">(AT16*ROUND(0,7))</f>
        <v>0</v>
      </c>
      <c r="AA16">
        <v>59.15</v>
      </c>
      <c r="AB16">
        <v>0</v>
      </c>
      <c r="AC16">
        <v>0</v>
      </c>
      <c r="AD16">
        <v>0</v>
      </c>
      <c r="AE16">
        <v>6.22</v>
      </c>
      <c r="AF16">
        <v>0</v>
      </c>
      <c r="AG16">
        <v>0</v>
      </c>
      <c r="AH16">
        <v>0</v>
      </c>
      <c r="AI16">
        <v>9.51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1.95</v>
      </c>
      <c r="AU16" t="s">
        <v>21</v>
      </c>
      <c r="AV16">
        <v>0</v>
      </c>
      <c r="AW16">
        <v>2</v>
      </c>
      <c r="AX16">
        <v>79194835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0</v>
      </c>
      <c r="CY16">
        <f t="shared" ref="CY16:CY29" si="13">AA16</f>
        <v>59.15</v>
      </c>
      <c r="CZ16">
        <f t="shared" ref="CZ16:CZ29" si="14">AE16</f>
        <v>6.22</v>
      </c>
      <c r="DA16">
        <f t="shared" ref="DA16:DA29" si="15">AI16</f>
        <v>9.51</v>
      </c>
      <c r="DB16">
        <f t="shared" ref="DB16:DB29" si="16">ROUND((ROUND(AT16*CZ16,2)*ROUND(0,7)),6)</f>
        <v>0</v>
      </c>
      <c r="DC16">
        <f t="shared" ref="DC16:DC29" si="17">ROUND((ROUND(AT16*AG16,2)*ROUND(0,7)),6)</f>
        <v>0</v>
      </c>
      <c r="DD16" t="s">
        <v>3</v>
      </c>
      <c r="DE16" t="s">
        <v>3</v>
      </c>
      <c r="DF16">
        <f t="shared" ref="DF16:DF29" si="18">ROUND(ROUND(AE16*AI16,2)*CX16,2)</f>
        <v>0</v>
      </c>
      <c r="DG16">
        <f t="shared" ref="DG16:DG32" si="19">ROUND(ROUND(AF16,2)*CX16,2)</f>
        <v>0</v>
      </c>
      <c r="DH16">
        <f t="shared" ref="DH16:DH31" si="20">ROUND(ROUND(AG16,2)*CX16,2)</f>
        <v>0</v>
      </c>
      <c r="DI16">
        <f t="shared" si="6"/>
        <v>0</v>
      </c>
      <c r="DJ16">
        <f t="shared" ref="DJ16:DJ29" si="21"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ROW(Source!A32)</f>
        <v>32</v>
      </c>
      <c r="B17">
        <v>79194374</v>
      </c>
      <c r="C17">
        <v>79194804</v>
      </c>
      <c r="D17">
        <v>60574883</v>
      </c>
      <c r="E17">
        <v>1</v>
      </c>
      <c r="F17">
        <v>1</v>
      </c>
      <c r="G17">
        <v>1</v>
      </c>
      <c r="H17">
        <v>3</v>
      </c>
      <c r="I17" t="s">
        <v>379</v>
      </c>
      <c r="J17" t="s">
        <v>380</v>
      </c>
      <c r="K17" t="s">
        <v>381</v>
      </c>
      <c r="L17">
        <v>1346</v>
      </c>
      <c r="N17">
        <v>1009</v>
      </c>
      <c r="O17" t="s">
        <v>354</v>
      </c>
      <c r="P17" t="s">
        <v>354</v>
      </c>
      <c r="Q17">
        <v>1</v>
      </c>
      <c r="W17">
        <v>0</v>
      </c>
      <c r="X17">
        <v>-2118006079</v>
      </c>
      <c r="Y17">
        <f t="shared" si="12"/>
        <v>0</v>
      </c>
      <c r="AA17">
        <v>57.92</v>
      </c>
      <c r="AB17">
        <v>0</v>
      </c>
      <c r="AC17">
        <v>0</v>
      </c>
      <c r="AD17">
        <v>0</v>
      </c>
      <c r="AE17">
        <v>6.09</v>
      </c>
      <c r="AF17">
        <v>0</v>
      </c>
      <c r="AG17">
        <v>0</v>
      </c>
      <c r="AH17">
        <v>0</v>
      </c>
      <c r="AI17">
        <v>9.51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0.59</v>
      </c>
      <c r="AU17" t="s">
        <v>21</v>
      </c>
      <c r="AV17">
        <v>0</v>
      </c>
      <c r="AW17">
        <v>2</v>
      </c>
      <c r="AX17">
        <v>79194836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ROUND(Y17*Source!I32,7)</f>
        <v>0</v>
      </c>
      <c r="CY17">
        <f t="shared" si="13"/>
        <v>57.92</v>
      </c>
      <c r="CZ17">
        <f t="shared" si="14"/>
        <v>6.09</v>
      </c>
      <c r="DA17">
        <f t="shared" si="15"/>
        <v>9.51</v>
      </c>
      <c r="DB17">
        <f t="shared" si="16"/>
        <v>0</v>
      </c>
      <c r="DC17">
        <f t="shared" si="17"/>
        <v>0</v>
      </c>
      <c r="DD17" t="s">
        <v>3</v>
      </c>
      <c r="DE17" t="s">
        <v>3</v>
      </c>
      <c r="DF17">
        <f t="shared" si="18"/>
        <v>0</v>
      </c>
      <c r="DG17">
        <f t="shared" si="19"/>
        <v>0</v>
      </c>
      <c r="DH17">
        <f t="shared" si="20"/>
        <v>0</v>
      </c>
      <c r="DI17">
        <f t="shared" si="6"/>
        <v>0</v>
      </c>
      <c r="DJ17">
        <f t="shared" si="21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ROW(Source!A32)</f>
        <v>32</v>
      </c>
      <c r="B18">
        <v>79194374</v>
      </c>
      <c r="C18">
        <v>79194804</v>
      </c>
      <c r="D18">
        <v>60577563</v>
      </c>
      <c r="E18">
        <v>1</v>
      </c>
      <c r="F18">
        <v>1</v>
      </c>
      <c r="G18">
        <v>1</v>
      </c>
      <c r="H18">
        <v>3</v>
      </c>
      <c r="I18" t="s">
        <v>382</v>
      </c>
      <c r="J18" t="s">
        <v>383</v>
      </c>
      <c r="K18" t="s">
        <v>384</v>
      </c>
      <c r="L18">
        <v>1348</v>
      </c>
      <c r="N18">
        <v>1009</v>
      </c>
      <c r="O18" t="s">
        <v>51</v>
      </c>
      <c r="P18" t="s">
        <v>51</v>
      </c>
      <c r="Q18">
        <v>1000</v>
      </c>
      <c r="W18">
        <v>0</v>
      </c>
      <c r="X18">
        <v>1163323608</v>
      </c>
      <c r="Y18">
        <f t="shared" si="12"/>
        <v>0</v>
      </c>
      <c r="AA18">
        <v>98095.75</v>
      </c>
      <c r="AB18">
        <v>0</v>
      </c>
      <c r="AC18">
        <v>0</v>
      </c>
      <c r="AD18">
        <v>0</v>
      </c>
      <c r="AE18">
        <v>10315.01</v>
      </c>
      <c r="AF18">
        <v>0</v>
      </c>
      <c r="AG18">
        <v>0</v>
      </c>
      <c r="AH18">
        <v>0</v>
      </c>
      <c r="AI18">
        <v>9.51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3.0999999999999999E-3</v>
      </c>
      <c r="AU18" t="s">
        <v>21</v>
      </c>
      <c r="AV18">
        <v>0</v>
      </c>
      <c r="AW18">
        <v>2</v>
      </c>
      <c r="AX18">
        <v>79194837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 t="shared" si="13"/>
        <v>98095.75</v>
      </c>
      <c r="CZ18">
        <f t="shared" si="14"/>
        <v>10315.01</v>
      </c>
      <c r="DA18">
        <f t="shared" si="15"/>
        <v>9.51</v>
      </c>
      <c r="DB18">
        <f t="shared" si="16"/>
        <v>0</v>
      </c>
      <c r="DC18">
        <f t="shared" si="17"/>
        <v>0</v>
      </c>
      <c r="DD18" t="s">
        <v>3</v>
      </c>
      <c r="DE18" t="s">
        <v>3</v>
      </c>
      <c r="DF18">
        <f t="shared" si="18"/>
        <v>0</v>
      </c>
      <c r="DG18">
        <f t="shared" si="19"/>
        <v>0</v>
      </c>
      <c r="DH18">
        <f t="shared" si="20"/>
        <v>0</v>
      </c>
      <c r="DI18">
        <f t="shared" si="6"/>
        <v>0</v>
      </c>
      <c r="DJ18">
        <f t="shared" si="21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ROW(Source!A32)</f>
        <v>32</v>
      </c>
      <c r="B19">
        <v>79194374</v>
      </c>
      <c r="C19">
        <v>79194804</v>
      </c>
      <c r="D19">
        <v>60578763</v>
      </c>
      <c r="E19">
        <v>1</v>
      </c>
      <c r="F19">
        <v>1</v>
      </c>
      <c r="G19">
        <v>1</v>
      </c>
      <c r="H19">
        <v>3</v>
      </c>
      <c r="I19" t="s">
        <v>385</v>
      </c>
      <c r="J19" t="s">
        <v>386</v>
      </c>
      <c r="K19" t="s">
        <v>387</v>
      </c>
      <c r="L19">
        <v>1346</v>
      </c>
      <c r="N19">
        <v>1009</v>
      </c>
      <c r="O19" t="s">
        <v>354</v>
      </c>
      <c r="P19" t="s">
        <v>354</v>
      </c>
      <c r="Q19">
        <v>1</v>
      </c>
      <c r="W19">
        <v>0</v>
      </c>
      <c r="X19">
        <v>-1864341761</v>
      </c>
      <c r="Y19">
        <f t="shared" si="12"/>
        <v>0</v>
      </c>
      <c r="AA19">
        <v>85.97</v>
      </c>
      <c r="AB19">
        <v>0</v>
      </c>
      <c r="AC19">
        <v>0</v>
      </c>
      <c r="AD19">
        <v>0</v>
      </c>
      <c r="AE19">
        <v>9.0399999999999991</v>
      </c>
      <c r="AF19">
        <v>0</v>
      </c>
      <c r="AG19">
        <v>0</v>
      </c>
      <c r="AH19">
        <v>0</v>
      </c>
      <c r="AI19">
        <v>9.51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3.1</v>
      </c>
      <c r="AU19" t="s">
        <v>21</v>
      </c>
      <c r="AV19">
        <v>0</v>
      </c>
      <c r="AW19">
        <v>2</v>
      </c>
      <c r="AX19">
        <v>79194838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0</v>
      </c>
      <c r="CY19">
        <f t="shared" si="13"/>
        <v>85.97</v>
      </c>
      <c r="CZ19">
        <f t="shared" si="14"/>
        <v>9.0399999999999991</v>
      </c>
      <c r="DA19">
        <f t="shared" si="15"/>
        <v>9.51</v>
      </c>
      <c r="DB19">
        <f t="shared" si="16"/>
        <v>0</v>
      </c>
      <c r="DC19">
        <f t="shared" si="17"/>
        <v>0</v>
      </c>
      <c r="DD19" t="s">
        <v>3</v>
      </c>
      <c r="DE19" t="s">
        <v>3</v>
      </c>
      <c r="DF19">
        <f t="shared" si="18"/>
        <v>0</v>
      </c>
      <c r="DG19">
        <f t="shared" si="19"/>
        <v>0</v>
      </c>
      <c r="DH19">
        <f t="shared" si="20"/>
        <v>0</v>
      </c>
      <c r="DI19">
        <f t="shared" si="6"/>
        <v>0</v>
      </c>
      <c r="DJ19">
        <f t="shared" si="21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ROW(Source!A32)</f>
        <v>32</v>
      </c>
      <c r="B20">
        <v>79194374</v>
      </c>
      <c r="C20">
        <v>79194804</v>
      </c>
      <c r="D20">
        <v>60578862</v>
      </c>
      <c r="E20">
        <v>1</v>
      </c>
      <c r="F20">
        <v>1</v>
      </c>
      <c r="G20">
        <v>1</v>
      </c>
      <c r="H20">
        <v>3</v>
      </c>
      <c r="I20" t="s">
        <v>388</v>
      </c>
      <c r="J20" t="s">
        <v>389</v>
      </c>
      <c r="K20" t="s">
        <v>390</v>
      </c>
      <c r="L20">
        <v>1348</v>
      </c>
      <c r="N20">
        <v>1009</v>
      </c>
      <c r="O20" t="s">
        <v>51</v>
      </c>
      <c r="P20" t="s">
        <v>51</v>
      </c>
      <c r="Q20">
        <v>1000</v>
      </c>
      <c r="W20">
        <v>0</v>
      </c>
      <c r="X20">
        <v>-45966985</v>
      </c>
      <c r="Y20">
        <f t="shared" si="12"/>
        <v>0</v>
      </c>
      <c r="AA20">
        <v>113910.78</v>
      </c>
      <c r="AB20">
        <v>0</v>
      </c>
      <c r="AC20">
        <v>0</v>
      </c>
      <c r="AD20">
        <v>0</v>
      </c>
      <c r="AE20">
        <v>11978</v>
      </c>
      <c r="AF20">
        <v>0</v>
      </c>
      <c r="AG20">
        <v>0</v>
      </c>
      <c r="AH20">
        <v>0</v>
      </c>
      <c r="AI20">
        <v>9.51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1.0000000000000001E-5</v>
      </c>
      <c r="AU20" t="s">
        <v>21</v>
      </c>
      <c r="AV20">
        <v>0</v>
      </c>
      <c r="AW20">
        <v>2</v>
      </c>
      <c r="AX20">
        <v>79194839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</v>
      </c>
      <c r="CY20">
        <f t="shared" si="13"/>
        <v>113910.78</v>
      </c>
      <c r="CZ20">
        <f t="shared" si="14"/>
        <v>11978</v>
      </c>
      <c r="DA20">
        <f t="shared" si="15"/>
        <v>9.51</v>
      </c>
      <c r="DB20">
        <f t="shared" si="16"/>
        <v>0</v>
      </c>
      <c r="DC20">
        <f t="shared" si="17"/>
        <v>0</v>
      </c>
      <c r="DD20" t="s">
        <v>3</v>
      </c>
      <c r="DE20" t="s">
        <v>3</v>
      </c>
      <c r="DF20">
        <f t="shared" si="18"/>
        <v>0</v>
      </c>
      <c r="DG20">
        <f t="shared" si="19"/>
        <v>0</v>
      </c>
      <c r="DH20">
        <f t="shared" si="20"/>
        <v>0</v>
      </c>
      <c r="DI20">
        <f t="shared" si="6"/>
        <v>0</v>
      </c>
      <c r="DJ20">
        <f t="shared" si="21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ROW(Source!A32)</f>
        <v>32</v>
      </c>
      <c r="B21">
        <v>79194374</v>
      </c>
      <c r="C21">
        <v>79194804</v>
      </c>
      <c r="D21">
        <v>60579958</v>
      </c>
      <c r="E21">
        <v>1</v>
      </c>
      <c r="F21">
        <v>1</v>
      </c>
      <c r="G21">
        <v>1</v>
      </c>
      <c r="H21">
        <v>3</v>
      </c>
      <c r="I21" t="s">
        <v>391</v>
      </c>
      <c r="J21" t="s">
        <v>392</v>
      </c>
      <c r="K21" t="s">
        <v>393</v>
      </c>
      <c r="L21">
        <v>1348</v>
      </c>
      <c r="N21">
        <v>1009</v>
      </c>
      <c r="O21" t="s">
        <v>51</v>
      </c>
      <c r="P21" t="s">
        <v>51</v>
      </c>
      <c r="Q21">
        <v>1000</v>
      </c>
      <c r="W21">
        <v>0</v>
      </c>
      <c r="X21">
        <v>-1671348935</v>
      </c>
      <c r="Y21">
        <f t="shared" si="12"/>
        <v>0</v>
      </c>
      <c r="AA21">
        <v>360429</v>
      </c>
      <c r="AB21">
        <v>0</v>
      </c>
      <c r="AC21">
        <v>0</v>
      </c>
      <c r="AD21">
        <v>0</v>
      </c>
      <c r="AE21">
        <v>37900</v>
      </c>
      <c r="AF21">
        <v>0</v>
      </c>
      <c r="AG21">
        <v>0</v>
      </c>
      <c r="AH21">
        <v>0</v>
      </c>
      <c r="AI21">
        <v>9.51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1E-4</v>
      </c>
      <c r="AU21" t="s">
        <v>21</v>
      </c>
      <c r="AV21">
        <v>0</v>
      </c>
      <c r="AW21">
        <v>2</v>
      </c>
      <c r="AX21">
        <v>79194840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ROUND(Y21*Source!I32,7)</f>
        <v>0</v>
      </c>
      <c r="CY21">
        <f t="shared" si="13"/>
        <v>360429</v>
      </c>
      <c r="CZ21">
        <f t="shared" si="14"/>
        <v>37900</v>
      </c>
      <c r="DA21">
        <f t="shared" si="15"/>
        <v>9.51</v>
      </c>
      <c r="DB21">
        <f t="shared" si="16"/>
        <v>0</v>
      </c>
      <c r="DC21">
        <f t="shared" si="17"/>
        <v>0</v>
      </c>
      <c r="DD21" t="s">
        <v>3</v>
      </c>
      <c r="DE21" t="s">
        <v>3</v>
      </c>
      <c r="DF21">
        <f t="shared" si="18"/>
        <v>0</v>
      </c>
      <c r="DG21">
        <f t="shared" si="19"/>
        <v>0</v>
      </c>
      <c r="DH21">
        <f t="shared" si="20"/>
        <v>0</v>
      </c>
      <c r="DI21">
        <f t="shared" si="6"/>
        <v>0</v>
      </c>
      <c r="DJ21">
        <f t="shared" si="21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ROW(Source!A32)</f>
        <v>32</v>
      </c>
      <c r="B22">
        <v>79194374</v>
      </c>
      <c r="C22">
        <v>79194804</v>
      </c>
      <c r="D22">
        <v>60565946</v>
      </c>
      <c r="E22">
        <v>70</v>
      </c>
      <c r="F22">
        <v>1</v>
      </c>
      <c r="G22">
        <v>1</v>
      </c>
      <c r="H22">
        <v>3</v>
      </c>
      <c r="I22" t="s">
        <v>62</v>
      </c>
      <c r="J22" t="s">
        <v>3</v>
      </c>
      <c r="K22" t="s">
        <v>63</v>
      </c>
      <c r="L22">
        <v>1348</v>
      </c>
      <c r="N22">
        <v>1009</v>
      </c>
      <c r="O22" t="s">
        <v>51</v>
      </c>
      <c r="P22" t="s">
        <v>51</v>
      </c>
      <c r="Q22">
        <v>1000</v>
      </c>
      <c r="W22">
        <v>0</v>
      </c>
      <c r="X22">
        <v>-1422279583</v>
      </c>
      <c r="Y22">
        <f t="shared" si="12"/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9.51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</v>
      </c>
      <c r="AU22" t="s">
        <v>21</v>
      </c>
      <c r="AV22">
        <v>0</v>
      </c>
      <c r="AW22">
        <v>2</v>
      </c>
      <c r="AX22">
        <v>79194841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0</v>
      </c>
      <c r="CY22">
        <f t="shared" si="13"/>
        <v>0</v>
      </c>
      <c r="CZ22">
        <f t="shared" si="14"/>
        <v>0</v>
      </c>
      <c r="DA22">
        <f t="shared" si="15"/>
        <v>9.51</v>
      </c>
      <c r="DB22">
        <f t="shared" si="16"/>
        <v>0</v>
      </c>
      <c r="DC22">
        <f t="shared" si="17"/>
        <v>0</v>
      </c>
      <c r="DD22" t="s">
        <v>3</v>
      </c>
      <c r="DE22" t="s">
        <v>3</v>
      </c>
      <c r="DF22">
        <f t="shared" si="18"/>
        <v>0</v>
      </c>
      <c r="DG22">
        <f t="shared" si="19"/>
        <v>0</v>
      </c>
      <c r="DH22">
        <f t="shared" si="20"/>
        <v>0</v>
      </c>
      <c r="DI22">
        <f t="shared" si="6"/>
        <v>0</v>
      </c>
      <c r="DJ22">
        <f t="shared" si="21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ROW(Source!A32)</f>
        <v>32</v>
      </c>
      <c r="B23">
        <v>79194374</v>
      </c>
      <c r="C23">
        <v>79194804</v>
      </c>
      <c r="D23">
        <v>60593543</v>
      </c>
      <c r="E23">
        <v>1</v>
      </c>
      <c r="F23">
        <v>1</v>
      </c>
      <c r="G23">
        <v>1</v>
      </c>
      <c r="H23">
        <v>3</v>
      </c>
      <c r="I23" t="s">
        <v>394</v>
      </c>
      <c r="J23" t="s">
        <v>395</v>
      </c>
      <c r="K23" t="s">
        <v>396</v>
      </c>
      <c r="L23">
        <v>1348</v>
      </c>
      <c r="N23">
        <v>1009</v>
      </c>
      <c r="O23" t="s">
        <v>51</v>
      </c>
      <c r="P23" t="s">
        <v>51</v>
      </c>
      <c r="Q23">
        <v>1000</v>
      </c>
      <c r="W23">
        <v>0</v>
      </c>
      <c r="X23">
        <v>-1915778085</v>
      </c>
      <c r="Y23">
        <f t="shared" si="12"/>
        <v>0</v>
      </c>
      <c r="AA23">
        <v>73341.119999999995</v>
      </c>
      <c r="AB23">
        <v>0</v>
      </c>
      <c r="AC23">
        <v>0</v>
      </c>
      <c r="AD23">
        <v>0</v>
      </c>
      <c r="AE23">
        <v>7712</v>
      </c>
      <c r="AF23">
        <v>0</v>
      </c>
      <c r="AG23">
        <v>0</v>
      </c>
      <c r="AH23">
        <v>0</v>
      </c>
      <c r="AI23">
        <v>9.51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5.0000000000000001E-4</v>
      </c>
      <c r="AU23" t="s">
        <v>21</v>
      </c>
      <c r="AV23">
        <v>0</v>
      </c>
      <c r="AW23">
        <v>2</v>
      </c>
      <c r="AX23">
        <v>79194842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ROUND(Y23*Source!I32,7)</f>
        <v>0</v>
      </c>
      <c r="CY23">
        <f t="shared" si="13"/>
        <v>73341.119999999995</v>
      </c>
      <c r="CZ23">
        <f t="shared" si="14"/>
        <v>7712</v>
      </c>
      <c r="DA23">
        <f t="shared" si="15"/>
        <v>9.51</v>
      </c>
      <c r="DB23">
        <f t="shared" si="16"/>
        <v>0</v>
      </c>
      <c r="DC23">
        <f t="shared" si="17"/>
        <v>0</v>
      </c>
      <c r="DD23" t="s">
        <v>3</v>
      </c>
      <c r="DE23" t="s">
        <v>3</v>
      </c>
      <c r="DF23">
        <f t="shared" si="18"/>
        <v>0</v>
      </c>
      <c r="DG23">
        <f t="shared" si="19"/>
        <v>0</v>
      </c>
      <c r="DH23">
        <f t="shared" si="20"/>
        <v>0</v>
      </c>
      <c r="DI23">
        <f t="shared" si="6"/>
        <v>0</v>
      </c>
      <c r="DJ23">
        <f t="shared" si="21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ROW(Source!A32)</f>
        <v>32</v>
      </c>
      <c r="B24">
        <v>79194374</v>
      </c>
      <c r="C24">
        <v>79194804</v>
      </c>
      <c r="D24">
        <v>60595642</v>
      </c>
      <c r="E24">
        <v>1</v>
      </c>
      <c r="F24">
        <v>1</v>
      </c>
      <c r="G24">
        <v>1</v>
      </c>
      <c r="H24">
        <v>3</v>
      </c>
      <c r="I24" t="s">
        <v>397</v>
      </c>
      <c r="J24" t="s">
        <v>398</v>
      </c>
      <c r="K24" t="s">
        <v>399</v>
      </c>
      <c r="L24">
        <v>1302</v>
      </c>
      <c r="N24">
        <v>1003</v>
      </c>
      <c r="O24" t="s">
        <v>400</v>
      </c>
      <c r="P24" t="s">
        <v>400</v>
      </c>
      <c r="Q24">
        <v>10</v>
      </c>
      <c r="W24">
        <v>0</v>
      </c>
      <c r="X24">
        <v>581091037</v>
      </c>
      <c r="Y24">
        <f t="shared" si="12"/>
        <v>0</v>
      </c>
      <c r="AA24">
        <v>477.78</v>
      </c>
      <c r="AB24">
        <v>0</v>
      </c>
      <c r="AC24">
        <v>0</v>
      </c>
      <c r="AD24">
        <v>0</v>
      </c>
      <c r="AE24">
        <v>50.24</v>
      </c>
      <c r="AF24">
        <v>0</v>
      </c>
      <c r="AG24">
        <v>0</v>
      </c>
      <c r="AH24">
        <v>0</v>
      </c>
      <c r="AI24">
        <v>9.51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1.8700000000000001E-2</v>
      </c>
      <c r="AU24" t="s">
        <v>21</v>
      </c>
      <c r="AV24">
        <v>0</v>
      </c>
      <c r="AW24">
        <v>2</v>
      </c>
      <c r="AX24">
        <v>79194843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ROUND(Y24*Source!I32,7)</f>
        <v>0</v>
      </c>
      <c r="CY24">
        <f t="shared" si="13"/>
        <v>477.78</v>
      </c>
      <c r="CZ24">
        <f t="shared" si="14"/>
        <v>50.24</v>
      </c>
      <c r="DA24">
        <f t="shared" si="15"/>
        <v>9.51</v>
      </c>
      <c r="DB24">
        <f t="shared" si="16"/>
        <v>0</v>
      </c>
      <c r="DC24">
        <f t="shared" si="17"/>
        <v>0</v>
      </c>
      <c r="DD24" t="s">
        <v>3</v>
      </c>
      <c r="DE24" t="s">
        <v>3</v>
      </c>
      <c r="DF24">
        <f t="shared" si="18"/>
        <v>0</v>
      </c>
      <c r="DG24">
        <f t="shared" si="19"/>
        <v>0</v>
      </c>
      <c r="DH24">
        <f t="shared" si="20"/>
        <v>0</v>
      </c>
      <c r="DI24">
        <f t="shared" si="6"/>
        <v>0</v>
      </c>
      <c r="DJ24">
        <f t="shared" si="21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ROW(Source!A32)</f>
        <v>32</v>
      </c>
      <c r="B25">
        <v>79194374</v>
      </c>
      <c r="C25">
        <v>79194804</v>
      </c>
      <c r="D25">
        <v>60595997</v>
      </c>
      <c r="E25">
        <v>1</v>
      </c>
      <c r="F25">
        <v>1</v>
      </c>
      <c r="G25">
        <v>1</v>
      </c>
      <c r="H25">
        <v>3</v>
      </c>
      <c r="I25" t="s">
        <v>401</v>
      </c>
      <c r="J25" t="s">
        <v>402</v>
      </c>
      <c r="K25" t="s">
        <v>403</v>
      </c>
      <c r="L25">
        <v>1348</v>
      </c>
      <c r="N25">
        <v>1009</v>
      </c>
      <c r="O25" t="s">
        <v>51</v>
      </c>
      <c r="P25" t="s">
        <v>51</v>
      </c>
      <c r="Q25">
        <v>1000</v>
      </c>
      <c r="W25">
        <v>0</v>
      </c>
      <c r="X25">
        <v>-120483918</v>
      </c>
      <c r="Y25">
        <f t="shared" si="12"/>
        <v>0</v>
      </c>
      <c r="AA25">
        <v>42368.95</v>
      </c>
      <c r="AB25">
        <v>0</v>
      </c>
      <c r="AC25">
        <v>0</v>
      </c>
      <c r="AD25">
        <v>0</v>
      </c>
      <c r="AE25">
        <v>4455.2</v>
      </c>
      <c r="AF25">
        <v>0</v>
      </c>
      <c r="AG25">
        <v>0</v>
      </c>
      <c r="AH25">
        <v>0</v>
      </c>
      <c r="AI25">
        <v>9.51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3.0000000000000001E-5</v>
      </c>
      <c r="AU25" t="s">
        <v>21</v>
      </c>
      <c r="AV25">
        <v>0</v>
      </c>
      <c r="AW25">
        <v>2</v>
      </c>
      <c r="AX25">
        <v>79194844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ROUND(Y25*Source!I32,7)</f>
        <v>0</v>
      </c>
      <c r="CY25">
        <f t="shared" si="13"/>
        <v>42368.95</v>
      </c>
      <c r="CZ25">
        <f t="shared" si="14"/>
        <v>4455.2</v>
      </c>
      <c r="DA25">
        <f t="shared" si="15"/>
        <v>9.51</v>
      </c>
      <c r="DB25">
        <f t="shared" si="16"/>
        <v>0</v>
      </c>
      <c r="DC25">
        <f t="shared" si="17"/>
        <v>0</v>
      </c>
      <c r="DD25" t="s">
        <v>3</v>
      </c>
      <c r="DE25" t="s">
        <v>3</v>
      </c>
      <c r="DF25">
        <f t="shared" si="18"/>
        <v>0</v>
      </c>
      <c r="DG25">
        <f t="shared" si="19"/>
        <v>0</v>
      </c>
      <c r="DH25">
        <f t="shared" si="20"/>
        <v>0</v>
      </c>
      <c r="DI25">
        <f t="shared" si="6"/>
        <v>0</v>
      </c>
      <c r="DJ25">
        <f t="shared" si="21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ROW(Source!A32)</f>
        <v>32</v>
      </c>
      <c r="B26">
        <v>79194374</v>
      </c>
      <c r="C26">
        <v>79194804</v>
      </c>
      <c r="D26">
        <v>60596720</v>
      </c>
      <c r="E26">
        <v>1</v>
      </c>
      <c r="F26">
        <v>1</v>
      </c>
      <c r="G26">
        <v>1</v>
      </c>
      <c r="H26">
        <v>3</v>
      </c>
      <c r="I26" t="s">
        <v>404</v>
      </c>
      <c r="J26" t="s">
        <v>405</v>
      </c>
      <c r="K26" t="s">
        <v>406</v>
      </c>
      <c r="L26">
        <v>1348</v>
      </c>
      <c r="N26">
        <v>1009</v>
      </c>
      <c r="O26" t="s">
        <v>51</v>
      </c>
      <c r="P26" t="s">
        <v>51</v>
      </c>
      <c r="Q26">
        <v>1000</v>
      </c>
      <c r="W26">
        <v>0</v>
      </c>
      <c r="X26">
        <v>834877976</v>
      </c>
      <c r="Y26">
        <f t="shared" si="12"/>
        <v>0</v>
      </c>
      <c r="AA26">
        <v>46789.2</v>
      </c>
      <c r="AB26">
        <v>0</v>
      </c>
      <c r="AC26">
        <v>0</v>
      </c>
      <c r="AD26">
        <v>0</v>
      </c>
      <c r="AE26">
        <v>4920</v>
      </c>
      <c r="AF26">
        <v>0</v>
      </c>
      <c r="AG26">
        <v>0</v>
      </c>
      <c r="AH26">
        <v>0</v>
      </c>
      <c r="AI26">
        <v>9.51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1.9400000000000001E-3</v>
      </c>
      <c r="AU26" t="s">
        <v>21</v>
      </c>
      <c r="AV26">
        <v>0</v>
      </c>
      <c r="AW26">
        <v>2</v>
      </c>
      <c r="AX26">
        <v>79194845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ROUND(Y26*Source!I32,7)</f>
        <v>0</v>
      </c>
      <c r="CY26">
        <f t="shared" si="13"/>
        <v>46789.2</v>
      </c>
      <c r="CZ26">
        <f t="shared" si="14"/>
        <v>4920</v>
      </c>
      <c r="DA26">
        <f t="shared" si="15"/>
        <v>9.51</v>
      </c>
      <c r="DB26">
        <f t="shared" si="16"/>
        <v>0</v>
      </c>
      <c r="DC26">
        <f t="shared" si="17"/>
        <v>0</v>
      </c>
      <c r="DD26" t="s">
        <v>3</v>
      </c>
      <c r="DE26" t="s">
        <v>3</v>
      </c>
      <c r="DF26">
        <f t="shared" si="18"/>
        <v>0</v>
      </c>
      <c r="DG26">
        <f t="shared" si="19"/>
        <v>0</v>
      </c>
      <c r="DH26">
        <f t="shared" si="20"/>
        <v>0</v>
      </c>
      <c r="DI26">
        <f t="shared" si="6"/>
        <v>0</v>
      </c>
      <c r="DJ26">
        <f t="shared" si="21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ROW(Source!A32)</f>
        <v>32</v>
      </c>
      <c r="B27">
        <v>79194374</v>
      </c>
      <c r="C27">
        <v>79194804</v>
      </c>
      <c r="D27">
        <v>60599981</v>
      </c>
      <c r="E27">
        <v>1</v>
      </c>
      <c r="F27">
        <v>1</v>
      </c>
      <c r="G27">
        <v>1</v>
      </c>
      <c r="H27">
        <v>3</v>
      </c>
      <c r="I27" t="s">
        <v>407</v>
      </c>
      <c r="J27" t="s">
        <v>408</v>
      </c>
      <c r="K27" t="s">
        <v>409</v>
      </c>
      <c r="L27">
        <v>1339</v>
      </c>
      <c r="N27">
        <v>1007</v>
      </c>
      <c r="O27" t="s">
        <v>378</v>
      </c>
      <c r="P27" t="s">
        <v>378</v>
      </c>
      <c r="Q27">
        <v>1</v>
      </c>
      <c r="W27">
        <v>0</v>
      </c>
      <c r="X27">
        <v>1758287014</v>
      </c>
      <c r="Y27">
        <f t="shared" si="12"/>
        <v>0</v>
      </c>
      <c r="AA27">
        <v>16167</v>
      </c>
      <c r="AB27">
        <v>0</v>
      </c>
      <c r="AC27">
        <v>0</v>
      </c>
      <c r="AD27">
        <v>0</v>
      </c>
      <c r="AE27">
        <v>1700</v>
      </c>
      <c r="AF27">
        <v>0</v>
      </c>
      <c r="AG27">
        <v>0</v>
      </c>
      <c r="AH27">
        <v>0</v>
      </c>
      <c r="AI27">
        <v>9.51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1.0300000000000001E-3</v>
      </c>
      <c r="AU27" t="s">
        <v>21</v>
      </c>
      <c r="AV27">
        <v>0</v>
      </c>
      <c r="AW27">
        <v>2</v>
      </c>
      <c r="AX27">
        <v>79194846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ROUND(Y27*Source!I32,7)</f>
        <v>0</v>
      </c>
      <c r="CY27">
        <f t="shared" si="13"/>
        <v>16167</v>
      </c>
      <c r="CZ27">
        <f t="shared" si="14"/>
        <v>1700</v>
      </c>
      <c r="DA27">
        <f t="shared" si="15"/>
        <v>9.51</v>
      </c>
      <c r="DB27">
        <f t="shared" si="16"/>
        <v>0</v>
      </c>
      <c r="DC27">
        <f t="shared" si="17"/>
        <v>0</v>
      </c>
      <c r="DD27" t="s">
        <v>3</v>
      </c>
      <c r="DE27" t="s">
        <v>3</v>
      </c>
      <c r="DF27">
        <f t="shared" si="18"/>
        <v>0</v>
      </c>
      <c r="DG27">
        <f t="shared" si="19"/>
        <v>0</v>
      </c>
      <c r="DH27">
        <f t="shared" si="20"/>
        <v>0</v>
      </c>
      <c r="DI27">
        <f t="shared" si="6"/>
        <v>0</v>
      </c>
      <c r="DJ27">
        <f t="shared" si="21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ROW(Source!A32)</f>
        <v>32</v>
      </c>
      <c r="B28">
        <v>79194374</v>
      </c>
      <c r="C28">
        <v>79194804</v>
      </c>
      <c r="D28">
        <v>60607599</v>
      </c>
      <c r="E28">
        <v>1</v>
      </c>
      <c r="F28">
        <v>1</v>
      </c>
      <c r="G28">
        <v>1</v>
      </c>
      <c r="H28">
        <v>3</v>
      </c>
      <c r="I28" t="s">
        <v>410</v>
      </c>
      <c r="J28" t="s">
        <v>411</v>
      </c>
      <c r="K28" t="s">
        <v>412</v>
      </c>
      <c r="L28">
        <v>1348</v>
      </c>
      <c r="N28">
        <v>1009</v>
      </c>
      <c r="O28" t="s">
        <v>51</v>
      </c>
      <c r="P28" t="s">
        <v>51</v>
      </c>
      <c r="Q28">
        <v>1000</v>
      </c>
      <c r="W28">
        <v>0</v>
      </c>
      <c r="X28">
        <v>264248573</v>
      </c>
      <c r="Y28">
        <f t="shared" si="12"/>
        <v>0</v>
      </c>
      <c r="AA28">
        <v>148546.20000000001</v>
      </c>
      <c r="AB28">
        <v>0</v>
      </c>
      <c r="AC28">
        <v>0</v>
      </c>
      <c r="AD28">
        <v>0</v>
      </c>
      <c r="AE28">
        <v>15620</v>
      </c>
      <c r="AF28">
        <v>0</v>
      </c>
      <c r="AG28">
        <v>0</v>
      </c>
      <c r="AH28">
        <v>0</v>
      </c>
      <c r="AI28">
        <v>9.51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3.1E-4</v>
      </c>
      <c r="AU28" t="s">
        <v>21</v>
      </c>
      <c r="AV28">
        <v>0</v>
      </c>
      <c r="AW28">
        <v>2</v>
      </c>
      <c r="AX28">
        <v>79194847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ROUND(Y28*Source!I32,7)</f>
        <v>0</v>
      </c>
      <c r="CY28">
        <f t="shared" si="13"/>
        <v>148546.20000000001</v>
      </c>
      <c r="CZ28">
        <f t="shared" si="14"/>
        <v>15620</v>
      </c>
      <c r="DA28">
        <f t="shared" si="15"/>
        <v>9.51</v>
      </c>
      <c r="DB28">
        <f t="shared" si="16"/>
        <v>0</v>
      </c>
      <c r="DC28">
        <f t="shared" si="17"/>
        <v>0</v>
      </c>
      <c r="DD28" t="s">
        <v>3</v>
      </c>
      <c r="DE28" t="s">
        <v>3</v>
      </c>
      <c r="DF28">
        <f t="shared" si="18"/>
        <v>0</v>
      </c>
      <c r="DG28">
        <f t="shared" si="19"/>
        <v>0</v>
      </c>
      <c r="DH28">
        <f t="shared" si="20"/>
        <v>0</v>
      </c>
      <c r="DI28">
        <f t="shared" si="6"/>
        <v>0</v>
      </c>
      <c r="DJ28">
        <f t="shared" si="21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ROW(Source!A32)</f>
        <v>32</v>
      </c>
      <c r="B29">
        <v>79194374</v>
      </c>
      <c r="C29">
        <v>79194804</v>
      </c>
      <c r="D29">
        <v>60608712</v>
      </c>
      <c r="E29">
        <v>1</v>
      </c>
      <c r="F29">
        <v>1</v>
      </c>
      <c r="G29">
        <v>1</v>
      </c>
      <c r="H29">
        <v>3</v>
      </c>
      <c r="I29" t="s">
        <v>413</v>
      </c>
      <c r="J29" t="s">
        <v>414</v>
      </c>
      <c r="K29" t="s">
        <v>415</v>
      </c>
      <c r="L29">
        <v>1346</v>
      </c>
      <c r="N29">
        <v>1009</v>
      </c>
      <c r="O29" t="s">
        <v>354</v>
      </c>
      <c r="P29" t="s">
        <v>354</v>
      </c>
      <c r="Q29">
        <v>1</v>
      </c>
      <c r="W29">
        <v>0</v>
      </c>
      <c r="X29">
        <v>-1449230318</v>
      </c>
      <c r="Y29">
        <f t="shared" si="12"/>
        <v>0</v>
      </c>
      <c r="AA29">
        <v>89.58</v>
      </c>
      <c r="AB29">
        <v>0</v>
      </c>
      <c r="AC29">
        <v>0</v>
      </c>
      <c r="AD29">
        <v>0</v>
      </c>
      <c r="AE29">
        <v>9.42</v>
      </c>
      <c r="AF29">
        <v>0</v>
      </c>
      <c r="AG29">
        <v>0</v>
      </c>
      <c r="AH29">
        <v>0</v>
      </c>
      <c r="AI29">
        <v>9.51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0.6</v>
      </c>
      <c r="AU29" t="s">
        <v>21</v>
      </c>
      <c r="AV29">
        <v>0</v>
      </c>
      <c r="AW29">
        <v>2</v>
      </c>
      <c r="AX29">
        <v>79194848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ROUND(Y29*Source!I32,7)</f>
        <v>0</v>
      </c>
      <c r="CY29">
        <f t="shared" si="13"/>
        <v>89.58</v>
      </c>
      <c r="CZ29">
        <f t="shared" si="14"/>
        <v>9.42</v>
      </c>
      <c r="DA29">
        <f t="shared" si="15"/>
        <v>9.51</v>
      </c>
      <c r="DB29">
        <f t="shared" si="16"/>
        <v>0</v>
      </c>
      <c r="DC29">
        <f t="shared" si="17"/>
        <v>0</v>
      </c>
      <c r="DD29" t="s">
        <v>3</v>
      </c>
      <c r="DE29" t="s">
        <v>3</v>
      </c>
      <c r="DF29">
        <f t="shared" si="18"/>
        <v>0</v>
      </c>
      <c r="DG29">
        <f t="shared" si="19"/>
        <v>0</v>
      </c>
      <c r="DH29">
        <f t="shared" si="20"/>
        <v>0</v>
      </c>
      <c r="DI29">
        <f t="shared" si="6"/>
        <v>0</v>
      </c>
      <c r="DJ29">
        <f t="shared" si="21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ROW(Source!A72)</f>
        <v>72</v>
      </c>
      <c r="B30">
        <v>79194374</v>
      </c>
      <c r="C30">
        <v>79194850</v>
      </c>
      <c r="D30">
        <v>60563956</v>
      </c>
      <c r="E30">
        <v>70</v>
      </c>
      <c r="F30">
        <v>1</v>
      </c>
      <c r="G30">
        <v>1</v>
      </c>
      <c r="H30">
        <v>1</v>
      </c>
      <c r="I30" t="s">
        <v>416</v>
      </c>
      <c r="J30" t="s">
        <v>3</v>
      </c>
      <c r="K30" t="s">
        <v>417</v>
      </c>
      <c r="L30">
        <v>1191</v>
      </c>
      <c r="N30">
        <v>1013</v>
      </c>
      <c r="O30" t="s">
        <v>342</v>
      </c>
      <c r="P30" t="s">
        <v>342</v>
      </c>
      <c r="Q30">
        <v>1</v>
      </c>
      <c r="W30">
        <v>0</v>
      </c>
      <c r="X30">
        <v>2031828327</v>
      </c>
      <c r="Y30">
        <f t="shared" ref="Y30:Y35" si="22">(AT30*ROUND((1.15*1.2),7))</f>
        <v>212.51999999999998</v>
      </c>
      <c r="AA30">
        <v>0</v>
      </c>
      <c r="AB30">
        <v>0</v>
      </c>
      <c r="AC30">
        <v>0</v>
      </c>
      <c r="AD30">
        <v>436.96</v>
      </c>
      <c r="AE30">
        <v>0</v>
      </c>
      <c r="AF30">
        <v>0</v>
      </c>
      <c r="AG30">
        <v>0</v>
      </c>
      <c r="AH30">
        <v>7.8</v>
      </c>
      <c r="AI30">
        <v>1</v>
      </c>
      <c r="AJ30">
        <v>1</v>
      </c>
      <c r="AK30">
        <v>1</v>
      </c>
      <c r="AL30">
        <v>56.02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154</v>
      </c>
      <c r="AU30" t="s">
        <v>129</v>
      </c>
      <c r="AV30">
        <v>1</v>
      </c>
      <c r="AW30">
        <v>2</v>
      </c>
      <c r="AX30">
        <v>79194852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ROUND(AT30*Source!I72*AH30*AL30,2)</f>
        <v>5046.84</v>
      </c>
      <c r="CV30">
        <f>ROUND(Y30*Source!I72,7)</f>
        <v>15.939</v>
      </c>
      <c r="CW30">
        <v>0</v>
      </c>
      <c r="CX30">
        <f>ROUND(Y30*Source!I72,7)</f>
        <v>15.939</v>
      </c>
      <c r="CY30">
        <f>AD30</f>
        <v>436.96</v>
      </c>
      <c r="CZ30">
        <f>AH30</f>
        <v>7.8</v>
      </c>
      <c r="DA30">
        <f>AL30</f>
        <v>56.02</v>
      </c>
      <c r="DB30">
        <f t="shared" ref="DB30:DB35" si="23">ROUND((ROUND(AT30*CZ30,2)*ROUND((1.15*1.2),7)),6)</f>
        <v>1657.6559999999999</v>
      </c>
      <c r="DC30">
        <f t="shared" ref="DC30:DC35" si="24">ROUND((ROUND(AT30*AG30,2)*ROUND((1.15*1.2),7)),6)</f>
        <v>0</v>
      </c>
      <c r="DD30" t="s">
        <v>3</v>
      </c>
      <c r="DE30" t="s">
        <v>3</v>
      </c>
      <c r="DF30">
        <f t="shared" ref="DF30:DF35" si="25">ROUND(ROUND(AE30,2)*CX30,2)</f>
        <v>0</v>
      </c>
      <c r="DG30">
        <f t="shared" si="19"/>
        <v>0</v>
      </c>
      <c r="DH30">
        <f t="shared" si="20"/>
        <v>0</v>
      </c>
      <c r="DI30">
        <f>ROUND(ROUND(AH30*AL30,2)*CX30,2)</f>
        <v>6964.71</v>
      </c>
      <c r="DJ30">
        <f>DI30</f>
        <v>6964.71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ROW(Source!A73)</f>
        <v>73</v>
      </c>
      <c r="B31">
        <v>79194374</v>
      </c>
      <c r="C31">
        <v>79194853</v>
      </c>
      <c r="D31">
        <v>60564024</v>
      </c>
      <c r="E31">
        <v>70</v>
      </c>
      <c r="F31">
        <v>1</v>
      </c>
      <c r="G31">
        <v>1</v>
      </c>
      <c r="H31">
        <v>1</v>
      </c>
      <c r="I31" t="s">
        <v>418</v>
      </c>
      <c r="J31" t="s">
        <v>3</v>
      </c>
      <c r="K31" t="s">
        <v>419</v>
      </c>
      <c r="L31">
        <v>1191</v>
      </c>
      <c r="N31">
        <v>1013</v>
      </c>
      <c r="O31" t="s">
        <v>342</v>
      </c>
      <c r="P31" t="s">
        <v>342</v>
      </c>
      <c r="Q31">
        <v>1</v>
      </c>
      <c r="W31">
        <v>0</v>
      </c>
      <c r="X31">
        <v>-2012709214</v>
      </c>
      <c r="Y31">
        <f t="shared" si="22"/>
        <v>12.792599999999998</v>
      </c>
      <c r="AA31">
        <v>0</v>
      </c>
      <c r="AB31">
        <v>0</v>
      </c>
      <c r="AC31">
        <v>0</v>
      </c>
      <c r="AD31">
        <v>526.59</v>
      </c>
      <c r="AE31">
        <v>0</v>
      </c>
      <c r="AF31">
        <v>0</v>
      </c>
      <c r="AG31">
        <v>0</v>
      </c>
      <c r="AH31">
        <v>9.4</v>
      </c>
      <c r="AI31">
        <v>1</v>
      </c>
      <c r="AJ31">
        <v>1</v>
      </c>
      <c r="AK31">
        <v>1</v>
      </c>
      <c r="AL31">
        <v>56.02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9.27</v>
      </c>
      <c r="AU31" t="s">
        <v>129</v>
      </c>
      <c r="AV31">
        <v>1</v>
      </c>
      <c r="AW31">
        <v>2</v>
      </c>
      <c r="AX31">
        <v>79194862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ROUND(AT31*Source!I73*AH31*AL31,2)</f>
        <v>3905.18</v>
      </c>
      <c r="CV31">
        <f>ROUND(Y31*Source!I73,7)</f>
        <v>10.234080000000001</v>
      </c>
      <c r="CW31">
        <v>0</v>
      </c>
      <c r="CX31">
        <f>ROUND(Y31*Source!I73,7)</f>
        <v>10.234080000000001</v>
      </c>
      <c r="CY31">
        <f>AD31</f>
        <v>526.59</v>
      </c>
      <c r="CZ31">
        <f>AH31</f>
        <v>9.4</v>
      </c>
      <c r="DA31">
        <f>AL31</f>
        <v>56.02</v>
      </c>
      <c r="DB31">
        <f t="shared" si="23"/>
        <v>120.25320000000001</v>
      </c>
      <c r="DC31">
        <f t="shared" si="24"/>
        <v>0</v>
      </c>
      <c r="DD31" t="s">
        <v>3</v>
      </c>
      <c r="DE31" t="s">
        <v>3</v>
      </c>
      <c r="DF31">
        <f t="shared" si="25"/>
        <v>0</v>
      </c>
      <c r="DG31">
        <f t="shared" si="19"/>
        <v>0</v>
      </c>
      <c r="DH31">
        <f t="shared" si="20"/>
        <v>0</v>
      </c>
      <c r="DI31">
        <f>ROUND(ROUND(AH31*AL31,2)*CX31,2)</f>
        <v>5389.16</v>
      </c>
      <c r="DJ31">
        <f>DI31</f>
        <v>5389.16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ROW(Source!A73)</f>
        <v>73</v>
      </c>
      <c r="B32">
        <v>79194374</v>
      </c>
      <c r="C32">
        <v>79194853</v>
      </c>
      <c r="D32">
        <v>60564180</v>
      </c>
      <c r="E32">
        <v>70</v>
      </c>
      <c r="F32">
        <v>1</v>
      </c>
      <c r="G32">
        <v>1</v>
      </c>
      <c r="H32">
        <v>1</v>
      </c>
      <c r="I32" t="s">
        <v>343</v>
      </c>
      <c r="J32" t="s">
        <v>3</v>
      </c>
      <c r="K32" t="s">
        <v>344</v>
      </c>
      <c r="L32">
        <v>1191</v>
      </c>
      <c r="N32">
        <v>1013</v>
      </c>
      <c r="O32" t="s">
        <v>342</v>
      </c>
      <c r="P32" t="s">
        <v>342</v>
      </c>
      <c r="Q32">
        <v>1</v>
      </c>
      <c r="W32">
        <v>0</v>
      </c>
      <c r="X32">
        <v>-1417349443</v>
      </c>
      <c r="Y32">
        <f t="shared" si="22"/>
        <v>0.46920000000000001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56.02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0.34</v>
      </c>
      <c r="AU32" t="s">
        <v>129</v>
      </c>
      <c r="AV32">
        <v>2</v>
      </c>
      <c r="AW32">
        <v>2</v>
      </c>
      <c r="AX32">
        <v>79194863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ROUND(Y32*Source!I73,7)</f>
        <v>0.37536000000000003</v>
      </c>
      <c r="CY32">
        <f>AD32</f>
        <v>0</v>
      </c>
      <c r="CZ32">
        <f>AH32</f>
        <v>0</v>
      </c>
      <c r="DA32">
        <f>AL32</f>
        <v>1</v>
      </c>
      <c r="DB32">
        <f t="shared" si="23"/>
        <v>0</v>
      </c>
      <c r="DC32">
        <f t="shared" si="24"/>
        <v>0</v>
      </c>
      <c r="DD32" t="s">
        <v>3</v>
      </c>
      <c r="DE32" t="s">
        <v>3</v>
      </c>
      <c r="DF32">
        <f t="shared" si="25"/>
        <v>0</v>
      </c>
      <c r="DG32">
        <f t="shared" si="19"/>
        <v>0</v>
      </c>
      <c r="DH32">
        <f>ROUND(ROUND(AG32*AK32,2)*CX32,2)</f>
        <v>0</v>
      </c>
      <c r="DI32">
        <f t="shared" ref="DI32:DI38" si="26">ROUND(ROUND(AH32,2)*CX32,2)</f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ROW(Source!A73)</f>
        <v>73</v>
      </c>
      <c r="B33">
        <v>79194374</v>
      </c>
      <c r="C33">
        <v>79194853</v>
      </c>
      <c r="D33">
        <v>60725923</v>
      </c>
      <c r="E33">
        <v>1</v>
      </c>
      <c r="F33">
        <v>1</v>
      </c>
      <c r="G33">
        <v>1</v>
      </c>
      <c r="H33">
        <v>2</v>
      </c>
      <c r="I33" t="s">
        <v>345</v>
      </c>
      <c r="J33" t="s">
        <v>346</v>
      </c>
      <c r="K33" t="s">
        <v>347</v>
      </c>
      <c r="L33">
        <v>1367</v>
      </c>
      <c r="N33">
        <v>1011</v>
      </c>
      <c r="O33" t="s">
        <v>254</v>
      </c>
      <c r="P33" t="s">
        <v>254</v>
      </c>
      <c r="Q33">
        <v>1</v>
      </c>
      <c r="W33">
        <v>0</v>
      </c>
      <c r="X33">
        <v>-430484415</v>
      </c>
      <c r="Y33">
        <f t="shared" si="22"/>
        <v>0.2346</v>
      </c>
      <c r="AA33">
        <v>0</v>
      </c>
      <c r="AB33">
        <v>1937.57</v>
      </c>
      <c r="AC33">
        <v>756.27</v>
      </c>
      <c r="AD33">
        <v>0</v>
      </c>
      <c r="AE33">
        <v>0</v>
      </c>
      <c r="AF33">
        <v>115.4</v>
      </c>
      <c r="AG33">
        <v>13.5</v>
      </c>
      <c r="AH33">
        <v>0</v>
      </c>
      <c r="AI33">
        <v>1</v>
      </c>
      <c r="AJ33">
        <v>16.79</v>
      </c>
      <c r="AK33">
        <v>56.02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0.17</v>
      </c>
      <c r="AU33" t="s">
        <v>129</v>
      </c>
      <c r="AV33">
        <v>0</v>
      </c>
      <c r="AW33">
        <v>2</v>
      </c>
      <c r="AX33">
        <v>79194864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ROUND(Y33*Source!I73*DO33,7)</f>
        <v>0</v>
      </c>
      <c r="CX33">
        <f>ROUND(Y33*Source!I73,7)</f>
        <v>0.18768000000000001</v>
      </c>
      <c r="CY33">
        <f>AB33</f>
        <v>1937.57</v>
      </c>
      <c r="CZ33">
        <f>AF33</f>
        <v>115.4</v>
      </c>
      <c r="DA33">
        <f>AJ33</f>
        <v>16.79</v>
      </c>
      <c r="DB33">
        <f t="shared" si="23"/>
        <v>27.075600000000001</v>
      </c>
      <c r="DC33">
        <f t="shared" si="24"/>
        <v>3.1739999999999999</v>
      </c>
      <c r="DD33" t="s">
        <v>3</v>
      </c>
      <c r="DE33" t="s">
        <v>3</v>
      </c>
      <c r="DF33">
        <f t="shared" si="25"/>
        <v>0</v>
      </c>
      <c r="DG33">
        <f>ROUND(ROUND(AF33*AJ33,2)*CX33,2)</f>
        <v>363.64</v>
      </c>
      <c r="DH33">
        <f>ROUND(ROUND(AG33*AK33,2)*CX33,2)</f>
        <v>141.94</v>
      </c>
      <c r="DI33">
        <f t="shared" si="26"/>
        <v>0</v>
      </c>
      <c r="DJ33">
        <f>DG33</f>
        <v>363.64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ROW(Source!A73)</f>
        <v>73</v>
      </c>
      <c r="B34">
        <v>79194374</v>
      </c>
      <c r="C34">
        <v>79194853</v>
      </c>
      <c r="D34">
        <v>60726853</v>
      </c>
      <c r="E34">
        <v>1</v>
      </c>
      <c r="F34">
        <v>1</v>
      </c>
      <c r="G34">
        <v>1</v>
      </c>
      <c r="H34">
        <v>2</v>
      </c>
      <c r="I34" t="s">
        <v>348</v>
      </c>
      <c r="J34" t="s">
        <v>349</v>
      </c>
      <c r="K34" t="s">
        <v>350</v>
      </c>
      <c r="L34">
        <v>1367</v>
      </c>
      <c r="N34">
        <v>1011</v>
      </c>
      <c r="O34" t="s">
        <v>254</v>
      </c>
      <c r="P34" t="s">
        <v>254</v>
      </c>
      <c r="Q34">
        <v>1</v>
      </c>
      <c r="W34">
        <v>0</v>
      </c>
      <c r="X34">
        <v>509054691</v>
      </c>
      <c r="Y34">
        <f t="shared" si="22"/>
        <v>0.2346</v>
      </c>
      <c r="AA34">
        <v>0</v>
      </c>
      <c r="AB34">
        <v>1103.27</v>
      </c>
      <c r="AC34">
        <v>649.83000000000004</v>
      </c>
      <c r="AD34">
        <v>0</v>
      </c>
      <c r="AE34">
        <v>0</v>
      </c>
      <c r="AF34">
        <v>65.709999999999994</v>
      </c>
      <c r="AG34">
        <v>11.6</v>
      </c>
      <c r="AH34">
        <v>0</v>
      </c>
      <c r="AI34">
        <v>1</v>
      </c>
      <c r="AJ34">
        <v>16.79</v>
      </c>
      <c r="AK34">
        <v>56.02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0.17</v>
      </c>
      <c r="AU34" t="s">
        <v>129</v>
      </c>
      <c r="AV34">
        <v>0</v>
      </c>
      <c r="AW34">
        <v>2</v>
      </c>
      <c r="AX34">
        <v>79194865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ROUND(Y34*Source!I73*DO34,7)</f>
        <v>0</v>
      </c>
      <c r="CX34">
        <f>ROUND(Y34*Source!I73,7)</f>
        <v>0.18768000000000001</v>
      </c>
      <c r="CY34">
        <f>AB34</f>
        <v>1103.27</v>
      </c>
      <c r="CZ34">
        <f>AF34</f>
        <v>65.709999999999994</v>
      </c>
      <c r="DA34">
        <f>AJ34</f>
        <v>16.79</v>
      </c>
      <c r="DB34">
        <f t="shared" si="23"/>
        <v>15.4146</v>
      </c>
      <c r="DC34">
        <f t="shared" si="24"/>
        <v>2.7185999999999999</v>
      </c>
      <c r="DD34" t="s">
        <v>3</v>
      </c>
      <c r="DE34" t="s">
        <v>3</v>
      </c>
      <c r="DF34">
        <f t="shared" si="25"/>
        <v>0</v>
      </c>
      <c r="DG34">
        <f>ROUND(ROUND(AF34*AJ34,2)*CX34,2)</f>
        <v>207.06</v>
      </c>
      <c r="DH34">
        <f>ROUND(ROUND(AG34*AK34,2)*CX34,2)</f>
        <v>121.96</v>
      </c>
      <c r="DI34">
        <f t="shared" si="26"/>
        <v>0</v>
      </c>
      <c r="DJ34">
        <f>DG34</f>
        <v>207.06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ROW(Source!A73)</f>
        <v>73</v>
      </c>
      <c r="B35">
        <v>79194374</v>
      </c>
      <c r="C35">
        <v>79194853</v>
      </c>
      <c r="D35">
        <v>60727065</v>
      </c>
      <c r="E35">
        <v>1</v>
      </c>
      <c r="F35">
        <v>1</v>
      </c>
      <c r="G35">
        <v>1</v>
      </c>
      <c r="H35">
        <v>2</v>
      </c>
      <c r="I35" t="s">
        <v>420</v>
      </c>
      <c r="J35" t="s">
        <v>421</v>
      </c>
      <c r="K35" t="s">
        <v>422</v>
      </c>
      <c r="L35">
        <v>1367</v>
      </c>
      <c r="N35">
        <v>1011</v>
      </c>
      <c r="O35" t="s">
        <v>254</v>
      </c>
      <c r="P35" t="s">
        <v>254</v>
      </c>
      <c r="Q35">
        <v>1</v>
      </c>
      <c r="W35">
        <v>0</v>
      </c>
      <c r="X35">
        <v>829370094</v>
      </c>
      <c r="Y35">
        <f t="shared" si="22"/>
        <v>2.0837999999999997</v>
      </c>
      <c r="AA35">
        <v>0</v>
      </c>
      <c r="AB35">
        <v>136</v>
      </c>
      <c r="AC35">
        <v>0</v>
      </c>
      <c r="AD35">
        <v>0</v>
      </c>
      <c r="AE35">
        <v>0</v>
      </c>
      <c r="AF35">
        <v>8.1</v>
      </c>
      <c r="AG35">
        <v>0</v>
      </c>
      <c r="AH35">
        <v>0</v>
      </c>
      <c r="AI35">
        <v>1</v>
      </c>
      <c r="AJ35">
        <v>16.79</v>
      </c>
      <c r="AK35">
        <v>56.02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1.51</v>
      </c>
      <c r="AU35" t="s">
        <v>129</v>
      </c>
      <c r="AV35">
        <v>0</v>
      </c>
      <c r="AW35">
        <v>2</v>
      </c>
      <c r="AX35">
        <v>79194866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ROUND(Y35*Source!I73*DO35,7)</f>
        <v>0</v>
      </c>
      <c r="CX35">
        <f>ROUND(Y35*Source!I73,7)</f>
        <v>1.6670400000000001</v>
      </c>
      <c r="CY35">
        <f>AB35</f>
        <v>136</v>
      </c>
      <c r="CZ35">
        <f>AF35</f>
        <v>8.1</v>
      </c>
      <c r="DA35">
        <f>AJ35</f>
        <v>16.79</v>
      </c>
      <c r="DB35">
        <f t="shared" si="23"/>
        <v>16.877400000000002</v>
      </c>
      <c r="DC35">
        <f t="shared" si="24"/>
        <v>0</v>
      </c>
      <c r="DD35" t="s">
        <v>3</v>
      </c>
      <c r="DE35" t="s">
        <v>3</v>
      </c>
      <c r="DF35">
        <f t="shared" si="25"/>
        <v>0</v>
      </c>
      <c r="DG35">
        <f>ROUND(ROUND(AF35*AJ35,2)*CX35,2)</f>
        <v>226.72</v>
      </c>
      <c r="DH35">
        <f>ROUND(ROUND(AG35*AK35,2)*CX35,2)</f>
        <v>0</v>
      </c>
      <c r="DI35">
        <f t="shared" si="26"/>
        <v>0</v>
      </c>
      <c r="DJ35">
        <f>DG35</f>
        <v>226.72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ROW(Source!A73)</f>
        <v>73</v>
      </c>
      <c r="B36">
        <v>79194374</v>
      </c>
      <c r="C36">
        <v>79194853</v>
      </c>
      <c r="D36">
        <v>60577565</v>
      </c>
      <c r="E36">
        <v>1</v>
      </c>
      <c r="F36">
        <v>1</v>
      </c>
      <c r="G36">
        <v>1</v>
      </c>
      <c r="H36">
        <v>3</v>
      </c>
      <c r="I36" t="s">
        <v>423</v>
      </c>
      <c r="J36" t="s">
        <v>424</v>
      </c>
      <c r="K36" t="s">
        <v>425</v>
      </c>
      <c r="L36">
        <v>1346</v>
      </c>
      <c r="N36">
        <v>1009</v>
      </c>
      <c r="O36" t="s">
        <v>354</v>
      </c>
      <c r="P36" t="s">
        <v>354</v>
      </c>
      <c r="Q36">
        <v>1</v>
      </c>
      <c r="W36">
        <v>0</v>
      </c>
      <c r="X36">
        <v>397095127</v>
      </c>
      <c r="Y36">
        <f>AT36</f>
        <v>0.65</v>
      </c>
      <c r="AA36">
        <v>100.52</v>
      </c>
      <c r="AB36">
        <v>0</v>
      </c>
      <c r="AC36">
        <v>0</v>
      </c>
      <c r="AD36">
        <v>0</v>
      </c>
      <c r="AE36">
        <v>10.57</v>
      </c>
      <c r="AF36">
        <v>0</v>
      </c>
      <c r="AG36">
        <v>0</v>
      </c>
      <c r="AH36">
        <v>0</v>
      </c>
      <c r="AI36">
        <v>9.51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0.65</v>
      </c>
      <c r="AU36" t="s">
        <v>3</v>
      </c>
      <c r="AV36">
        <v>0</v>
      </c>
      <c r="AW36">
        <v>2</v>
      </c>
      <c r="AX36">
        <v>79194867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ROUND(Y36*Source!I73,7)</f>
        <v>0.52</v>
      </c>
      <c r="CY36">
        <f>AA36</f>
        <v>100.52</v>
      </c>
      <c r="CZ36">
        <f>AE36</f>
        <v>10.57</v>
      </c>
      <c r="DA36">
        <f>AI36</f>
        <v>9.51</v>
      </c>
      <c r="DB36">
        <f>ROUND(ROUND(AT36*CZ36,2),6)</f>
        <v>6.87</v>
      </c>
      <c r="DC36">
        <f>ROUND(ROUND(AT36*AG36,2),6)</f>
        <v>0</v>
      </c>
      <c r="DD36" t="s">
        <v>3</v>
      </c>
      <c r="DE36" t="s">
        <v>3</v>
      </c>
      <c r="DF36">
        <f>ROUND(ROUND(AE36*AI36,2)*CX36,2)</f>
        <v>52.27</v>
      </c>
      <c r="DG36">
        <f>ROUND(ROUND(AF36,2)*CX36,2)</f>
        <v>0</v>
      </c>
      <c r="DH36">
        <f>ROUND(ROUND(AG36,2)*CX36,2)</f>
        <v>0</v>
      </c>
      <c r="DI36">
        <f t="shared" si="26"/>
        <v>0</v>
      </c>
      <c r="DJ36">
        <f>DF36</f>
        <v>52.27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ROW(Source!A73)</f>
        <v>73</v>
      </c>
      <c r="B37">
        <v>79194374</v>
      </c>
      <c r="C37">
        <v>79194853</v>
      </c>
      <c r="D37">
        <v>60607937</v>
      </c>
      <c r="E37">
        <v>1</v>
      </c>
      <c r="F37">
        <v>1</v>
      </c>
      <c r="G37">
        <v>1</v>
      </c>
      <c r="H37">
        <v>3</v>
      </c>
      <c r="I37" t="s">
        <v>426</v>
      </c>
      <c r="J37" t="s">
        <v>427</v>
      </c>
      <c r="K37" t="s">
        <v>428</v>
      </c>
      <c r="L37">
        <v>1346</v>
      </c>
      <c r="N37">
        <v>1009</v>
      </c>
      <c r="O37" t="s">
        <v>354</v>
      </c>
      <c r="P37" t="s">
        <v>354</v>
      </c>
      <c r="Q37">
        <v>1</v>
      </c>
      <c r="W37">
        <v>0</v>
      </c>
      <c r="X37">
        <v>552113878</v>
      </c>
      <c r="Y37">
        <f>AT37</f>
        <v>2</v>
      </c>
      <c r="AA37">
        <v>2267.94</v>
      </c>
      <c r="AB37">
        <v>0</v>
      </c>
      <c r="AC37">
        <v>0</v>
      </c>
      <c r="AD37">
        <v>0</v>
      </c>
      <c r="AE37">
        <v>238.48</v>
      </c>
      <c r="AF37">
        <v>0</v>
      </c>
      <c r="AG37">
        <v>0</v>
      </c>
      <c r="AH37">
        <v>0</v>
      </c>
      <c r="AI37">
        <v>9.51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</v>
      </c>
      <c r="AU37" t="s">
        <v>3</v>
      </c>
      <c r="AV37">
        <v>0</v>
      </c>
      <c r="AW37">
        <v>2</v>
      </c>
      <c r="AX37">
        <v>79194868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ROUND(Y37*Source!I73,7)</f>
        <v>1.6</v>
      </c>
      <c r="CY37">
        <f>AA37</f>
        <v>2267.94</v>
      </c>
      <c r="CZ37">
        <f>AE37</f>
        <v>238.48</v>
      </c>
      <c r="DA37">
        <f>AI37</f>
        <v>9.51</v>
      </c>
      <c r="DB37">
        <f>ROUND(ROUND(AT37*CZ37,2),6)</f>
        <v>476.96</v>
      </c>
      <c r="DC37">
        <f>ROUND(ROUND(AT37*AG37,2),6)</f>
        <v>0</v>
      </c>
      <c r="DD37" t="s">
        <v>3</v>
      </c>
      <c r="DE37" t="s">
        <v>3</v>
      </c>
      <c r="DF37">
        <f>ROUND(ROUND(AE37*AI37,2)*CX37,2)</f>
        <v>3628.7</v>
      </c>
      <c r="DG37">
        <f>ROUND(ROUND(AF37,2)*CX37,2)</f>
        <v>0</v>
      </c>
      <c r="DH37">
        <f>ROUND(ROUND(AG37,2)*CX37,2)</f>
        <v>0</v>
      </c>
      <c r="DI37">
        <f t="shared" si="26"/>
        <v>0</v>
      </c>
      <c r="DJ37">
        <f>DF37</f>
        <v>3628.7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ROW(Source!A73)</f>
        <v>73</v>
      </c>
      <c r="B38">
        <v>79194374</v>
      </c>
      <c r="C38">
        <v>79194853</v>
      </c>
      <c r="D38">
        <v>60568913</v>
      </c>
      <c r="E38">
        <v>70</v>
      </c>
      <c r="F38">
        <v>1</v>
      </c>
      <c r="G38">
        <v>1</v>
      </c>
      <c r="H38">
        <v>3</v>
      </c>
      <c r="I38" t="s">
        <v>358</v>
      </c>
      <c r="J38" t="s">
        <v>3</v>
      </c>
      <c r="K38" t="s">
        <v>359</v>
      </c>
      <c r="L38">
        <v>1374</v>
      </c>
      <c r="N38">
        <v>1013</v>
      </c>
      <c r="O38" t="s">
        <v>360</v>
      </c>
      <c r="P38" t="s">
        <v>360</v>
      </c>
      <c r="Q38">
        <v>1</v>
      </c>
      <c r="W38">
        <v>0</v>
      </c>
      <c r="X38">
        <v>-1731369543</v>
      </c>
      <c r="Y38">
        <f>AT38</f>
        <v>1.74</v>
      </c>
      <c r="AA38">
        <v>9.51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9.51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1.74</v>
      </c>
      <c r="AU38" t="s">
        <v>3</v>
      </c>
      <c r="AV38">
        <v>0</v>
      </c>
      <c r="AW38">
        <v>2</v>
      </c>
      <c r="AX38">
        <v>79194869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ROUND(Y38*Source!I73,7)</f>
        <v>1.3919999999999999</v>
      </c>
      <c r="CY38">
        <f>AA38</f>
        <v>9.51</v>
      </c>
      <c r="CZ38">
        <f>AE38</f>
        <v>1</v>
      </c>
      <c r="DA38">
        <f>AI38</f>
        <v>9.51</v>
      </c>
      <c r="DB38">
        <f>ROUND(ROUND(AT38*CZ38,2),6)</f>
        <v>1.74</v>
      </c>
      <c r="DC38">
        <f>ROUND(ROUND(AT38*AG38,2),6)</f>
        <v>0</v>
      </c>
      <c r="DD38" t="s">
        <v>3</v>
      </c>
      <c r="DE38" t="s">
        <v>3</v>
      </c>
      <c r="DF38">
        <f>ROUND(ROUND(AE38*AI38,2)*CX38,2)</f>
        <v>13.24</v>
      </c>
      <c r="DG38">
        <f>ROUND(ROUND(AF38,2)*CX38,2)</f>
        <v>0</v>
      </c>
      <c r="DH38">
        <f>ROUND(ROUND(AG38,2)*CX38,2)</f>
        <v>0</v>
      </c>
      <c r="DI38">
        <f t="shared" si="26"/>
        <v>0</v>
      </c>
      <c r="DJ38">
        <f>DF38</f>
        <v>13.24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ROW(Source!A75)</f>
        <v>75</v>
      </c>
      <c r="B39">
        <v>79194374</v>
      </c>
      <c r="C39">
        <v>79194871</v>
      </c>
      <c r="D39">
        <v>60564024</v>
      </c>
      <c r="E39">
        <v>70</v>
      </c>
      <c r="F39">
        <v>1</v>
      </c>
      <c r="G39">
        <v>1</v>
      </c>
      <c r="H39">
        <v>1</v>
      </c>
      <c r="I39" t="s">
        <v>418</v>
      </c>
      <c r="J39" t="s">
        <v>3</v>
      </c>
      <c r="K39" t="s">
        <v>419</v>
      </c>
      <c r="L39">
        <v>1191</v>
      </c>
      <c r="N39">
        <v>1013</v>
      </c>
      <c r="O39" t="s">
        <v>342</v>
      </c>
      <c r="P39" t="s">
        <v>342</v>
      </c>
      <c r="Q39">
        <v>1</v>
      </c>
      <c r="W39">
        <v>0</v>
      </c>
      <c r="X39">
        <v>-2012709214</v>
      </c>
      <c r="Y39">
        <f>(AT39*ROUND((1.15*1.2),7))</f>
        <v>19.872</v>
      </c>
      <c r="AA39">
        <v>0</v>
      </c>
      <c r="AB39">
        <v>0</v>
      </c>
      <c r="AC39">
        <v>0</v>
      </c>
      <c r="AD39">
        <v>526.59</v>
      </c>
      <c r="AE39">
        <v>0</v>
      </c>
      <c r="AF39">
        <v>0</v>
      </c>
      <c r="AG39">
        <v>0</v>
      </c>
      <c r="AH39">
        <v>9.4</v>
      </c>
      <c r="AI39">
        <v>1</v>
      </c>
      <c r="AJ39">
        <v>1</v>
      </c>
      <c r="AK39">
        <v>1</v>
      </c>
      <c r="AL39">
        <v>56.02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14.4</v>
      </c>
      <c r="AU39" t="s">
        <v>129</v>
      </c>
      <c r="AV39">
        <v>1</v>
      </c>
      <c r="AW39">
        <v>2</v>
      </c>
      <c r="AX39">
        <v>79194880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ROUND(AT39*Source!I75*AH39*AL39,2)</f>
        <v>1895.72</v>
      </c>
      <c r="CV39">
        <f>ROUND(Y39*Source!I75,7)</f>
        <v>4.968</v>
      </c>
      <c r="CW39">
        <v>0</v>
      </c>
      <c r="CX39">
        <f>ROUND(Y39*Source!I75,7)</f>
        <v>4.968</v>
      </c>
      <c r="CY39">
        <f>AD39</f>
        <v>526.59</v>
      </c>
      <c r="CZ39">
        <f>AH39</f>
        <v>9.4</v>
      </c>
      <c r="DA39">
        <f>AL39</f>
        <v>56.02</v>
      </c>
      <c r="DB39">
        <f>ROUND((ROUND(AT39*CZ39,2)*ROUND((1.15*1.2),7)),6)</f>
        <v>186.79679999999999</v>
      </c>
      <c r="DC39">
        <f>ROUND((ROUND(AT39*AG39,2)*ROUND((1.15*1.2),7)),6)</f>
        <v>0</v>
      </c>
      <c r="DD39" t="s">
        <v>3</v>
      </c>
      <c r="DE39" t="s">
        <v>3</v>
      </c>
      <c r="DF39">
        <f>ROUND(ROUND(AE39,2)*CX39,2)</f>
        <v>0</v>
      </c>
      <c r="DG39">
        <f>ROUND(ROUND(AF39,2)*CX39,2)</f>
        <v>0</v>
      </c>
      <c r="DH39">
        <f>ROUND(ROUND(AG39,2)*CX39,2)</f>
        <v>0</v>
      </c>
      <c r="DI39">
        <f>ROUND(ROUND(AH39*AL39,2)*CX39,2)</f>
        <v>2616.1</v>
      </c>
      <c r="DJ39">
        <f>DI39</f>
        <v>2616.1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ROW(Source!A75)</f>
        <v>75</v>
      </c>
      <c r="B40">
        <v>79194374</v>
      </c>
      <c r="C40">
        <v>79194871</v>
      </c>
      <c r="D40">
        <v>60564180</v>
      </c>
      <c r="E40">
        <v>70</v>
      </c>
      <c r="F40">
        <v>1</v>
      </c>
      <c r="G40">
        <v>1</v>
      </c>
      <c r="H40">
        <v>1</v>
      </c>
      <c r="I40" t="s">
        <v>343</v>
      </c>
      <c r="J40" t="s">
        <v>3</v>
      </c>
      <c r="K40" t="s">
        <v>344</v>
      </c>
      <c r="L40">
        <v>1191</v>
      </c>
      <c r="N40">
        <v>1013</v>
      </c>
      <c r="O40" t="s">
        <v>342</v>
      </c>
      <c r="P40" t="s">
        <v>342</v>
      </c>
      <c r="Q40">
        <v>1</v>
      </c>
      <c r="W40">
        <v>0</v>
      </c>
      <c r="X40">
        <v>-1417349443</v>
      </c>
      <c r="Y40">
        <f>(AT40*ROUND((1.15*1.2),7))</f>
        <v>0.55199999999999994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56.02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0.4</v>
      </c>
      <c r="AU40" t="s">
        <v>129</v>
      </c>
      <c r="AV40">
        <v>2</v>
      </c>
      <c r="AW40">
        <v>2</v>
      </c>
      <c r="AX40">
        <v>79194881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ROUND(Y40*Source!I75,7)</f>
        <v>0.13800000000000001</v>
      </c>
      <c r="CY40">
        <f>AD40</f>
        <v>0</v>
      </c>
      <c r="CZ40">
        <f>AH40</f>
        <v>0</v>
      </c>
      <c r="DA40">
        <f>AL40</f>
        <v>1</v>
      </c>
      <c r="DB40">
        <f>ROUND((ROUND(AT40*CZ40,2)*ROUND((1.15*1.2),7)),6)</f>
        <v>0</v>
      </c>
      <c r="DC40">
        <f>ROUND((ROUND(AT40*AG40,2)*ROUND((1.15*1.2),7)),6)</f>
        <v>0</v>
      </c>
      <c r="DD40" t="s">
        <v>3</v>
      </c>
      <c r="DE40" t="s">
        <v>3</v>
      </c>
      <c r="DF40">
        <f>ROUND(ROUND(AE40,2)*CX40,2)</f>
        <v>0</v>
      </c>
      <c r="DG40">
        <f>ROUND(ROUND(AF40,2)*CX40,2)</f>
        <v>0</v>
      </c>
      <c r="DH40">
        <f>ROUND(ROUND(AG40*AK40,2)*CX40,2)</f>
        <v>0</v>
      </c>
      <c r="DI40">
        <f t="shared" ref="DI40:DI46" si="27">ROUND(ROUND(AH40,2)*CX40,2)</f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ROW(Source!A75)</f>
        <v>75</v>
      </c>
      <c r="B41">
        <v>79194374</v>
      </c>
      <c r="C41">
        <v>79194871</v>
      </c>
      <c r="D41">
        <v>60725923</v>
      </c>
      <c r="E41">
        <v>1</v>
      </c>
      <c r="F41">
        <v>1</v>
      </c>
      <c r="G41">
        <v>1</v>
      </c>
      <c r="H41">
        <v>2</v>
      </c>
      <c r="I41" t="s">
        <v>345</v>
      </c>
      <c r="J41" t="s">
        <v>346</v>
      </c>
      <c r="K41" t="s">
        <v>347</v>
      </c>
      <c r="L41">
        <v>1367</v>
      </c>
      <c r="N41">
        <v>1011</v>
      </c>
      <c r="O41" t="s">
        <v>254</v>
      </c>
      <c r="P41" t="s">
        <v>254</v>
      </c>
      <c r="Q41">
        <v>1</v>
      </c>
      <c r="W41">
        <v>0</v>
      </c>
      <c r="X41">
        <v>-430484415</v>
      </c>
      <c r="Y41">
        <f>(AT41*ROUND((1.15*1.2),7))</f>
        <v>0.27599999999999997</v>
      </c>
      <c r="AA41">
        <v>0</v>
      </c>
      <c r="AB41">
        <v>1937.57</v>
      </c>
      <c r="AC41">
        <v>756.27</v>
      </c>
      <c r="AD41">
        <v>0</v>
      </c>
      <c r="AE41">
        <v>0</v>
      </c>
      <c r="AF41">
        <v>115.4</v>
      </c>
      <c r="AG41">
        <v>13.5</v>
      </c>
      <c r="AH41">
        <v>0</v>
      </c>
      <c r="AI41">
        <v>1</v>
      </c>
      <c r="AJ41">
        <v>16.79</v>
      </c>
      <c r="AK41">
        <v>56.02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0.2</v>
      </c>
      <c r="AU41" t="s">
        <v>129</v>
      </c>
      <c r="AV41">
        <v>0</v>
      </c>
      <c r="AW41">
        <v>2</v>
      </c>
      <c r="AX41">
        <v>79194882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ROUND(Y41*Source!I75*DO41,7)</f>
        <v>0</v>
      </c>
      <c r="CX41">
        <f>ROUND(Y41*Source!I75,7)</f>
        <v>6.9000000000000006E-2</v>
      </c>
      <c r="CY41">
        <f>AB41</f>
        <v>1937.57</v>
      </c>
      <c r="CZ41">
        <f>AF41</f>
        <v>115.4</v>
      </c>
      <c r="DA41">
        <f>AJ41</f>
        <v>16.79</v>
      </c>
      <c r="DB41">
        <f>ROUND((ROUND(AT41*CZ41,2)*ROUND((1.15*1.2),7)),6)</f>
        <v>31.8504</v>
      </c>
      <c r="DC41">
        <f>ROUND((ROUND(AT41*AG41,2)*ROUND((1.15*1.2),7)),6)</f>
        <v>3.726</v>
      </c>
      <c r="DD41" t="s">
        <v>3</v>
      </c>
      <c r="DE41" t="s">
        <v>3</v>
      </c>
      <c r="DF41">
        <f>ROUND(ROUND(AE41,2)*CX41,2)</f>
        <v>0</v>
      </c>
      <c r="DG41">
        <f>ROUND(ROUND(AF41*AJ41,2)*CX41,2)</f>
        <v>133.69</v>
      </c>
      <c r="DH41">
        <f>ROUND(ROUND(AG41*AK41,2)*CX41,2)</f>
        <v>52.18</v>
      </c>
      <c r="DI41">
        <f t="shared" si="27"/>
        <v>0</v>
      </c>
      <c r="DJ41">
        <f>DG41</f>
        <v>133.69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ROW(Source!A75)</f>
        <v>75</v>
      </c>
      <c r="B42">
        <v>79194374</v>
      </c>
      <c r="C42">
        <v>79194871</v>
      </c>
      <c r="D42">
        <v>60726853</v>
      </c>
      <c r="E42">
        <v>1</v>
      </c>
      <c r="F42">
        <v>1</v>
      </c>
      <c r="G42">
        <v>1</v>
      </c>
      <c r="H42">
        <v>2</v>
      </c>
      <c r="I42" t="s">
        <v>348</v>
      </c>
      <c r="J42" t="s">
        <v>349</v>
      </c>
      <c r="K42" t="s">
        <v>350</v>
      </c>
      <c r="L42">
        <v>1367</v>
      </c>
      <c r="N42">
        <v>1011</v>
      </c>
      <c r="O42" t="s">
        <v>254</v>
      </c>
      <c r="P42" t="s">
        <v>254</v>
      </c>
      <c r="Q42">
        <v>1</v>
      </c>
      <c r="W42">
        <v>0</v>
      </c>
      <c r="X42">
        <v>509054691</v>
      </c>
      <c r="Y42">
        <f>(AT42*ROUND((1.15*1.2),7))</f>
        <v>0.27599999999999997</v>
      </c>
      <c r="AA42">
        <v>0</v>
      </c>
      <c r="AB42">
        <v>1103.27</v>
      </c>
      <c r="AC42">
        <v>649.83000000000004</v>
      </c>
      <c r="AD42">
        <v>0</v>
      </c>
      <c r="AE42">
        <v>0</v>
      </c>
      <c r="AF42">
        <v>65.709999999999994</v>
      </c>
      <c r="AG42">
        <v>11.6</v>
      </c>
      <c r="AH42">
        <v>0</v>
      </c>
      <c r="AI42">
        <v>1</v>
      </c>
      <c r="AJ42">
        <v>16.79</v>
      </c>
      <c r="AK42">
        <v>56.02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0.2</v>
      </c>
      <c r="AU42" t="s">
        <v>129</v>
      </c>
      <c r="AV42">
        <v>0</v>
      </c>
      <c r="AW42">
        <v>2</v>
      </c>
      <c r="AX42">
        <v>79194883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ROUND(Y42*Source!I75*DO42,7)</f>
        <v>0</v>
      </c>
      <c r="CX42">
        <f>ROUND(Y42*Source!I75,7)</f>
        <v>6.9000000000000006E-2</v>
      </c>
      <c r="CY42">
        <f>AB42</f>
        <v>1103.27</v>
      </c>
      <c r="CZ42">
        <f>AF42</f>
        <v>65.709999999999994</v>
      </c>
      <c r="DA42">
        <f>AJ42</f>
        <v>16.79</v>
      </c>
      <c r="DB42">
        <f>ROUND((ROUND(AT42*CZ42,2)*ROUND((1.15*1.2),7)),6)</f>
        <v>18.133199999999999</v>
      </c>
      <c r="DC42">
        <f>ROUND((ROUND(AT42*AG42,2)*ROUND((1.15*1.2),7)),6)</f>
        <v>3.2016</v>
      </c>
      <c r="DD42" t="s">
        <v>3</v>
      </c>
      <c r="DE42" t="s">
        <v>3</v>
      </c>
      <c r="DF42">
        <f>ROUND(ROUND(AE42,2)*CX42,2)</f>
        <v>0</v>
      </c>
      <c r="DG42">
        <f>ROUND(ROUND(AF42*AJ42,2)*CX42,2)</f>
        <v>76.13</v>
      </c>
      <c r="DH42">
        <f>ROUND(ROUND(AG42*AK42,2)*CX42,2)</f>
        <v>44.84</v>
      </c>
      <c r="DI42">
        <f t="shared" si="27"/>
        <v>0</v>
      </c>
      <c r="DJ42">
        <f>DG42</f>
        <v>76.13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ROW(Source!A75)</f>
        <v>75</v>
      </c>
      <c r="B43">
        <v>79194374</v>
      </c>
      <c r="C43">
        <v>79194871</v>
      </c>
      <c r="D43">
        <v>60727065</v>
      </c>
      <c r="E43">
        <v>1</v>
      </c>
      <c r="F43">
        <v>1</v>
      </c>
      <c r="G43">
        <v>1</v>
      </c>
      <c r="H43">
        <v>2</v>
      </c>
      <c r="I43" t="s">
        <v>420</v>
      </c>
      <c r="J43" t="s">
        <v>421</v>
      </c>
      <c r="K43" t="s">
        <v>422</v>
      </c>
      <c r="L43">
        <v>1367</v>
      </c>
      <c r="N43">
        <v>1011</v>
      </c>
      <c r="O43" t="s">
        <v>254</v>
      </c>
      <c r="P43" t="s">
        <v>254</v>
      </c>
      <c r="Q43">
        <v>1</v>
      </c>
      <c r="W43">
        <v>0</v>
      </c>
      <c r="X43">
        <v>829370094</v>
      </c>
      <c r="Y43">
        <f>(AT43*ROUND((1.15*1.2),7))</f>
        <v>3.726</v>
      </c>
      <c r="AA43">
        <v>0</v>
      </c>
      <c r="AB43">
        <v>136</v>
      </c>
      <c r="AC43">
        <v>0</v>
      </c>
      <c r="AD43">
        <v>0</v>
      </c>
      <c r="AE43">
        <v>0</v>
      </c>
      <c r="AF43">
        <v>8.1</v>
      </c>
      <c r="AG43">
        <v>0</v>
      </c>
      <c r="AH43">
        <v>0</v>
      </c>
      <c r="AI43">
        <v>1</v>
      </c>
      <c r="AJ43">
        <v>16.79</v>
      </c>
      <c r="AK43">
        <v>56.02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2.7</v>
      </c>
      <c r="AU43" t="s">
        <v>129</v>
      </c>
      <c r="AV43">
        <v>0</v>
      </c>
      <c r="AW43">
        <v>2</v>
      </c>
      <c r="AX43">
        <v>79194884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ROUND(Y43*Source!I75*DO43,7)</f>
        <v>0</v>
      </c>
      <c r="CX43">
        <f>ROUND(Y43*Source!I75,7)</f>
        <v>0.93149999999999999</v>
      </c>
      <c r="CY43">
        <f>AB43</f>
        <v>136</v>
      </c>
      <c r="CZ43">
        <f>AF43</f>
        <v>8.1</v>
      </c>
      <c r="DA43">
        <f>AJ43</f>
        <v>16.79</v>
      </c>
      <c r="DB43">
        <f>ROUND((ROUND(AT43*CZ43,2)*ROUND((1.15*1.2),7)),6)</f>
        <v>30.180599999999998</v>
      </c>
      <c r="DC43">
        <f>ROUND((ROUND(AT43*AG43,2)*ROUND((1.15*1.2),7)),6)</f>
        <v>0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126.68</v>
      </c>
      <c r="DH43">
        <f>ROUND(ROUND(AG43*AK43,2)*CX43,2)</f>
        <v>0</v>
      </c>
      <c r="DI43">
        <f t="shared" si="27"/>
        <v>0</v>
      </c>
      <c r="DJ43">
        <f>DG43</f>
        <v>126.68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ROW(Source!A75)</f>
        <v>75</v>
      </c>
      <c r="B44">
        <v>79194374</v>
      </c>
      <c r="C44">
        <v>79194871</v>
      </c>
      <c r="D44">
        <v>60577565</v>
      </c>
      <c r="E44">
        <v>1</v>
      </c>
      <c r="F44">
        <v>1</v>
      </c>
      <c r="G44">
        <v>1</v>
      </c>
      <c r="H44">
        <v>3</v>
      </c>
      <c r="I44" t="s">
        <v>423</v>
      </c>
      <c r="J44" t="s">
        <v>424</v>
      </c>
      <c r="K44" t="s">
        <v>425</v>
      </c>
      <c r="L44">
        <v>1346</v>
      </c>
      <c r="N44">
        <v>1009</v>
      </c>
      <c r="O44" t="s">
        <v>354</v>
      </c>
      <c r="P44" t="s">
        <v>354</v>
      </c>
      <c r="Q44">
        <v>1</v>
      </c>
      <c r="W44">
        <v>0</v>
      </c>
      <c r="X44">
        <v>397095127</v>
      </c>
      <c r="Y44">
        <f>AT44</f>
        <v>0.9</v>
      </c>
      <c r="AA44">
        <v>100.52</v>
      </c>
      <c r="AB44">
        <v>0</v>
      </c>
      <c r="AC44">
        <v>0</v>
      </c>
      <c r="AD44">
        <v>0</v>
      </c>
      <c r="AE44">
        <v>10.57</v>
      </c>
      <c r="AF44">
        <v>0</v>
      </c>
      <c r="AG44">
        <v>0</v>
      </c>
      <c r="AH44">
        <v>0</v>
      </c>
      <c r="AI44">
        <v>9.51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0.9</v>
      </c>
      <c r="AU44" t="s">
        <v>3</v>
      </c>
      <c r="AV44">
        <v>0</v>
      </c>
      <c r="AW44">
        <v>2</v>
      </c>
      <c r="AX44">
        <v>79194885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ROUND(Y44*Source!I75,7)</f>
        <v>0.22500000000000001</v>
      </c>
      <c r="CY44">
        <f>AA44</f>
        <v>100.52</v>
      </c>
      <c r="CZ44">
        <f>AE44</f>
        <v>10.57</v>
      </c>
      <c r="DA44">
        <f>AI44</f>
        <v>9.51</v>
      </c>
      <c r="DB44">
        <f>ROUND(ROUND(AT44*CZ44,2),6)</f>
        <v>9.51</v>
      </c>
      <c r="DC44">
        <f>ROUND(ROUND(AT44*AG44,2),6)</f>
        <v>0</v>
      </c>
      <c r="DD44" t="s">
        <v>3</v>
      </c>
      <c r="DE44" t="s">
        <v>3</v>
      </c>
      <c r="DF44">
        <f>ROUND(ROUND(AE44*AI44,2)*CX44,2)</f>
        <v>22.62</v>
      </c>
      <c r="DG44">
        <f>ROUND(ROUND(AF44,2)*CX44,2)</f>
        <v>0</v>
      </c>
      <c r="DH44">
        <f>ROUND(ROUND(AG44,2)*CX44,2)</f>
        <v>0</v>
      </c>
      <c r="DI44">
        <f t="shared" si="27"/>
        <v>0</v>
      </c>
      <c r="DJ44">
        <f>DF44</f>
        <v>22.62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ROW(Source!A75)</f>
        <v>75</v>
      </c>
      <c r="B45">
        <v>79194374</v>
      </c>
      <c r="C45">
        <v>79194871</v>
      </c>
      <c r="D45">
        <v>60607937</v>
      </c>
      <c r="E45">
        <v>1</v>
      </c>
      <c r="F45">
        <v>1</v>
      </c>
      <c r="G45">
        <v>1</v>
      </c>
      <c r="H45">
        <v>3</v>
      </c>
      <c r="I45" t="s">
        <v>426</v>
      </c>
      <c r="J45" t="s">
        <v>427</v>
      </c>
      <c r="K45" t="s">
        <v>428</v>
      </c>
      <c r="L45">
        <v>1346</v>
      </c>
      <c r="N45">
        <v>1009</v>
      </c>
      <c r="O45" t="s">
        <v>354</v>
      </c>
      <c r="P45" t="s">
        <v>354</v>
      </c>
      <c r="Q45">
        <v>1</v>
      </c>
      <c r="W45">
        <v>0</v>
      </c>
      <c r="X45">
        <v>552113878</v>
      </c>
      <c r="Y45">
        <f>AT45</f>
        <v>3.7</v>
      </c>
      <c r="AA45">
        <v>2267.94</v>
      </c>
      <c r="AB45">
        <v>0</v>
      </c>
      <c r="AC45">
        <v>0</v>
      </c>
      <c r="AD45">
        <v>0</v>
      </c>
      <c r="AE45">
        <v>238.48</v>
      </c>
      <c r="AF45">
        <v>0</v>
      </c>
      <c r="AG45">
        <v>0</v>
      </c>
      <c r="AH45">
        <v>0</v>
      </c>
      <c r="AI45">
        <v>9.51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3.7</v>
      </c>
      <c r="AU45" t="s">
        <v>3</v>
      </c>
      <c r="AV45">
        <v>0</v>
      </c>
      <c r="AW45">
        <v>2</v>
      </c>
      <c r="AX45">
        <v>79194886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ROUND(Y45*Source!I75,7)</f>
        <v>0.92500000000000004</v>
      </c>
      <c r="CY45">
        <f>AA45</f>
        <v>2267.94</v>
      </c>
      <c r="CZ45">
        <f>AE45</f>
        <v>238.48</v>
      </c>
      <c r="DA45">
        <f>AI45</f>
        <v>9.51</v>
      </c>
      <c r="DB45">
        <f>ROUND(ROUND(AT45*CZ45,2),6)</f>
        <v>882.38</v>
      </c>
      <c r="DC45">
        <f>ROUND(ROUND(AT45*AG45,2),6)</f>
        <v>0</v>
      </c>
      <c r="DD45" t="s">
        <v>3</v>
      </c>
      <c r="DE45" t="s">
        <v>3</v>
      </c>
      <c r="DF45">
        <f>ROUND(ROUND(AE45*AI45,2)*CX45,2)</f>
        <v>2097.84</v>
      </c>
      <c r="DG45">
        <f>ROUND(ROUND(AF45,2)*CX45,2)</f>
        <v>0</v>
      </c>
      <c r="DH45">
        <f>ROUND(ROUND(AG45,2)*CX45,2)</f>
        <v>0</v>
      </c>
      <c r="DI45">
        <f t="shared" si="27"/>
        <v>0</v>
      </c>
      <c r="DJ45">
        <f>DF45</f>
        <v>2097.84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ROW(Source!A75)</f>
        <v>75</v>
      </c>
      <c r="B46">
        <v>79194374</v>
      </c>
      <c r="C46">
        <v>79194871</v>
      </c>
      <c r="D46">
        <v>60568913</v>
      </c>
      <c r="E46">
        <v>70</v>
      </c>
      <c r="F46">
        <v>1</v>
      </c>
      <c r="G46">
        <v>1</v>
      </c>
      <c r="H46">
        <v>3</v>
      </c>
      <c r="I46" t="s">
        <v>358</v>
      </c>
      <c r="J46" t="s">
        <v>3</v>
      </c>
      <c r="K46" t="s">
        <v>359</v>
      </c>
      <c r="L46">
        <v>1374</v>
      </c>
      <c r="N46">
        <v>1013</v>
      </c>
      <c r="O46" t="s">
        <v>360</v>
      </c>
      <c r="P46" t="s">
        <v>360</v>
      </c>
      <c r="Q46">
        <v>1</v>
      </c>
      <c r="W46">
        <v>0</v>
      </c>
      <c r="X46">
        <v>-1731369543</v>
      </c>
      <c r="Y46">
        <f>AT46</f>
        <v>2.71</v>
      </c>
      <c r="AA46">
        <v>9.51</v>
      </c>
      <c r="AB46">
        <v>0</v>
      </c>
      <c r="AC46">
        <v>0</v>
      </c>
      <c r="AD46">
        <v>0</v>
      </c>
      <c r="AE46">
        <v>1</v>
      </c>
      <c r="AF46">
        <v>0</v>
      </c>
      <c r="AG46">
        <v>0</v>
      </c>
      <c r="AH46">
        <v>0</v>
      </c>
      <c r="AI46">
        <v>9.51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2.71</v>
      </c>
      <c r="AU46" t="s">
        <v>3</v>
      </c>
      <c r="AV46">
        <v>0</v>
      </c>
      <c r="AW46">
        <v>2</v>
      </c>
      <c r="AX46">
        <v>79194887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ROUND(Y46*Source!I75,7)</f>
        <v>0.67749999999999999</v>
      </c>
      <c r="CY46">
        <f>AA46</f>
        <v>9.51</v>
      </c>
      <c r="CZ46">
        <f>AE46</f>
        <v>1</v>
      </c>
      <c r="DA46">
        <f>AI46</f>
        <v>9.51</v>
      </c>
      <c r="DB46">
        <f>ROUND(ROUND(AT46*CZ46,2),6)</f>
        <v>2.71</v>
      </c>
      <c r="DC46">
        <f>ROUND(ROUND(AT46*AG46,2),6)</f>
        <v>0</v>
      </c>
      <c r="DD46" t="s">
        <v>3</v>
      </c>
      <c r="DE46" t="s">
        <v>3</v>
      </c>
      <c r="DF46">
        <f>ROUND(ROUND(AE46*AI46,2)*CX46,2)</f>
        <v>6.44</v>
      </c>
      <c r="DG46">
        <f>ROUND(ROUND(AF46,2)*CX46,2)</f>
        <v>0</v>
      </c>
      <c r="DH46">
        <f>ROUND(ROUND(AG46,2)*CX46,2)</f>
        <v>0</v>
      </c>
      <c r="DI46">
        <f t="shared" si="27"/>
        <v>0</v>
      </c>
      <c r="DJ46">
        <f>DF46</f>
        <v>6.44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ROW(Source!A77)</f>
        <v>77</v>
      </c>
      <c r="B47">
        <v>79194374</v>
      </c>
      <c r="C47">
        <v>79194889</v>
      </c>
      <c r="D47">
        <v>60564024</v>
      </c>
      <c r="E47">
        <v>70</v>
      </c>
      <c r="F47">
        <v>1</v>
      </c>
      <c r="G47">
        <v>1</v>
      </c>
      <c r="H47">
        <v>1</v>
      </c>
      <c r="I47" t="s">
        <v>418</v>
      </c>
      <c r="J47" t="s">
        <v>3</v>
      </c>
      <c r="K47" t="s">
        <v>419</v>
      </c>
      <c r="L47">
        <v>1191</v>
      </c>
      <c r="N47">
        <v>1013</v>
      </c>
      <c r="O47" t="s">
        <v>342</v>
      </c>
      <c r="P47" t="s">
        <v>342</v>
      </c>
      <c r="Q47">
        <v>1</v>
      </c>
      <c r="W47">
        <v>0</v>
      </c>
      <c r="X47">
        <v>-2012709214</v>
      </c>
      <c r="Y47">
        <f>(AT47*ROUND((1.15*1.35),7))</f>
        <v>49.928399999999996</v>
      </c>
      <c r="AA47">
        <v>0</v>
      </c>
      <c r="AB47">
        <v>0</v>
      </c>
      <c r="AC47">
        <v>0</v>
      </c>
      <c r="AD47">
        <v>526.59</v>
      </c>
      <c r="AE47">
        <v>0</v>
      </c>
      <c r="AF47">
        <v>0</v>
      </c>
      <c r="AG47">
        <v>0</v>
      </c>
      <c r="AH47">
        <v>9.4</v>
      </c>
      <c r="AI47">
        <v>1</v>
      </c>
      <c r="AJ47">
        <v>1</v>
      </c>
      <c r="AK47">
        <v>1</v>
      </c>
      <c r="AL47">
        <v>56.02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32.159999999999997</v>
      </c>
      <c r="AU47" t="s">
        <v>161</v>
      </c>
      <c r="AV47">
        <v>1</v>
      </c>
      <c r="AW47">
        <v>2</v>
      </c>
      <c r="AX47">
        <v>79194897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ROUND(AT47*Source!I77*AH47*AL47,2)</f>
        <v>677.4</v>
      </c>
      <c r="CV47">
        <f>ROUND(Y47*Source!I77,7)</f>
        <v>1.997136</v>
      </c>
      <c r="CW47">
        <v>0</v>
      </c>
      <c r="CX47">
        <f>ROUND(Y47*Source!I77,7)</f>
        <v>1.997136</v>
      </c>
      <c r="CY47">
        <f>AD47</f>
        <v>526.59</v>
      </c>
      <c r="CZ47">
        <f>AH47</f>
        <v>9.4</v>
      </c>
      <c r="DA47">
        <f>AL47</f>
        <v>56.02</v>
      </c>
      <c r="DB47">
        <f>ROUND((ROUND(AT47*CZ47,2)*ROUND((1.15*1.35),7)),6)</f>
        <v>469.32074999999998</v>
      </c>
      <c r="DC47">
        <f>ROUND((ROUND(AT47*AG47,2)*ROUND((1.15*1.35),7)),6)</f>
        <v>0</v>
      </c>
      <c r="DD47" t="s">
        <v>3</v>
      </c>
      <c r="DE47" t="s">
        <v>3</v>
      </c>
      <c r="DF47">
        <f>ROUND(ROUND(AE47,2)*CX47,2)</f>
        <v>0</v>
      </c>
      <c r="DG47">
        <f>ROUND(ROUND(AF47,2)*CX47,2)</f>
        <v>0</v>
      </c>
      <c r="DH47">
        <f>ROUND(ROUND(AG47,2)*CX47,2)</f>
        <v>0</v>
      </c>
      <c r="DI47">
        <f>ROUND(ROUND(AH47*AL47,2)*CX47,2)</f>
        <v>1051.67</v>
      </c>
      <c r="DJ47">
        <f>DI47</f>
        <v>1051.67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ROW(Source!A77)</f>
        <v>77</v>
      </c>
      <c r="B48">
        <v>79194374</v>
      </c>
      <c r="C48">
        <v>79194889</v>
      </c>
      <c r="D48">
        <v>60564180</v>
      </c>
      <c r="E48">
        <v>70</v>
      </c>
      <c r="F48">
        <v>1</v>
      </c>
      <c r="G48">
        <v>1</v>
      </c>
      <c r="H48">
        <v>1</v>
      </c>
      <c r="I48" t="s">
        <v>343</v>
      </c>
      <c r="J48" t="s">
        <v>3</v>
      </c>
      <c r="K48" t="s">
        <v>344</v>
      </c>
      <c r="L48">
        <v>1191</v>
      </c>
      <c r="N48">
        <v>1013</v>
      </c>
      <c r="O48" t="s">
        <v>342</v>
      </c>
      <c r="P48" t="s">
        <v>342</v>
      </c>
      <c r="Q48">
        <v>1</v>
      </c>
      <c r="W48">
        <v>0</v>
      </c>
      <c r="X48">
        <v>-1417349443</v>
      </c>
      <c r="Y48">
        <f>(AT48*ROUND((1.15*1.35),7))</f>
        <v>9.3149999999999997E-2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56.02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0.06</v>
      </c>
      <c r="AU48" t="s">
        <v>161</v>
      </c>
      <c r="AV48">
        <v>2</v>
      </c>
      <c r="AW48">
        <v>2</v>
      </c>
      <c r="AX48">
        <v>79194898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ROUND(Y48*Source!I77,7)</f>
        <v>3.7260000000000001E-3</v>
      </c>
      <c r="CY48">
        <f>AD48</f>
        <v>0</v>
      </c>
      <c r="CZ48">
        <f>AH48</f>
        <v>0</v>
      </c>
      <c r="DA48">
        <f>AL48</f>
        <v>1</v>
      </c>
      <c r="DB48">
        <f>ROUND((ROUND(AT48*CZ48,2)*ROUND((1.15*1.35),7)),6)</f>
        <v>0</v>
      </c>
      <c r="DC48">
        <f>ROUND((ROUND(AT48*AG48,2)*ROUND((1.15*1.35),7)),6)</f>
        <v>0</v>
      </c>
      <c r="DD48" t="s">
        <v>3</v>
      </c>
      <c r="DE48" t="s">
        <v>3</v>
      </c>
      <c r="DF48">
        <f>ROUND(ROUND(AE48,2)*CX48,2)</f>
        <v>0</v>
      </c>
      <c r="DG48">
        <f>ROUND(ROUND(AF48,2)*CX48,2)</f>
        <v>0</v>
      </c>
      <c r="DH48">
        <f>ROUND(ROUND(AG48*AK48,2)*CX48,2)</f>
        <v>0</v>
      </c>
      <c r="DI48">
        <f t="shared" ref="DI48:DI53" si="28">ROUND(ROUND(AH48,2)*CX48,2)</f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ROW(Source!A77)</f>
        <v>77</v>
      </c>
      <c r="B49">
        <v>79194374</v>
      </c>
      <c r="C49">
        <v>79194889</v>
      </c>
      <c r="D49">
        <v>60725923</v>
      </c>
      <c r="E49">
        <v>1</v>
      </c>
      <c r="F49">
        <v>1</v>
      </c>
      <c r="G49">
        <v>1</v>
      </c>
      <c r="H49">
        <v>2</v>
      </c>
      <c r="I49" t="s">
        <v>345</v>
      </c>
      <c r="J49" t="s">
        <v>346</v>
      </c>
      <c r="K49" t="s">
        <v>347</v>
      </c>
      <c r="L49">
        <v>1367</v>
      </c>
      <c r="N49">
        <v>1011</v>
      </c>
      <c r="O49" t="s">
        <v>254</v>
      </c>
      <c r="P49" t="s">
        <v>254</v>
      </c>
      <c r="Q49">
        <v>1</v>
      </c>
      <c r="W49">
        <v>0</v>
      </c>
      <c r="X49">
        <v>-430484415</v>
      </c>
      <c r="Y49">
        <f>(AT49*ROUND((1.15*1.35),7))</f>
        <v>4.6574999999999998E-2</v>
      </c>
      <c r="AA49">
        <v>0</v>
      </c>
      <c r="AB49">
        <v>1937.57</v>
      </c>
      <c r="AC49">
        <v>756.27</v>
      </c>
      <c r="AD49">
        <v>0</v>
      </c>
      <c r="AE49">
        <v>0</v>
      </c>
      <c r="AF49">
        <v>115.4</v>
      </c>
      <c r="AG49">
        <v>13.5</v>
      </c>
      <c r="AH49">
        <v>0</v>
      </c>
      <c r="AI49">
        <v>1</v>
      </c>
      <c r="AJ49">
        <v>16.79</v>
      </c>
      <c r="AK49">
        <v>56.02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0.03</v>
      </c>
      <c r="AU49" t="s">
        <v>161</v>
      </c>
      <c r="AV49">
        <v>0</v>
      </c>
      <c r="AW49">
        <v>2</v>
      </c>
      <c r="AX49">
        <v>79194899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ROUND(Y49*Source!I77*DO49,7)</f>
        <v>0</v>
      </c>
      <c r="CX49">
        <f>ROUND(Y49*Source!I77,7)</f>
        <v>1.8630000000000001E-3</v>
      </c>
      <c r="CY49">
        <f>AB49</f>
        <v>1937.57</v>
      </c>
      <c r="CZ49">
        <f>AF49</f>
        <v>115.4</v>
      </c>
      <c r="DA49">
        <f>AJ49</f>
        <v>16.79</v>
      </c>
      <c r="DB49">
        <f>ROUND((ROUND(AT49*CZ49,2)*ROUND((1.15*1.35),7)),6)</f>
        <v>5.3716499999999998</v>
      </c>
      <c r="DC49">
        <f>ROUND((ROUND(AT49*AG49,2)*ROUND((1.15*1.35),7)),6)</f>
        <v>0.63652500000000001</v>
      </c>
      <c r="DD49" t="s">
        <v>3</v>
      </c>
      <c r="DE49" t="s">
        <v>3</v>
      </c>
      <c r="DF49">
        <f>ROUND(ROUND(AE49,2)*CX49,2)</f>
        <v>0</v>
      </c>
      <c r="DG49">
        <f>ROUND(ROUND(AF49*AJ49,2)*CX49,2)</f>
        <v>3.61</v>
      </c>
      <c r="DH49">
        <f>ROUND(ROUND(AG49*AK49,2)*CX49,2)</f>
        <v>1.41</v>
      </c>
      <c r="DI49">
        <f t="shared" si="28"/>
        <v>0</v>
      </c>
      <c r="DJ49">
        <f>DG49</f>
        <v>3.61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ROW(Source!A77)</f>
        <v>77</v>
      </c>
      <c r="B50">
        <v>79194374</v>
      </c>
      <c r="C50">
        <v>79194889</v>
      </c>
      <c r="D50">
        <v>60726853</v>
      </c>
      <c r="E50">
        <v>1</v>
      </c>
      <c r="F50">
        <v>1</v>
      </c>
      <c r="G50">
        <v>1</v>
      </c>
      <c r="H50">
        <v>2</v>
      </c>
      <c r="I50" t="s">
        <v>348</v>
      </c>
      <c r="J50" t="s">
        <v>349</v>
      </c>
      <c r="K50" t="s">
        <v>350</v>
      </c>
      <c r="L50">
        <v>1367</v>
      </c>
      <c r="N50">
        <v>1011</v>
      </c>
      <c r="O50" t="s">
        <v>254</v>
      </c>
      <c r="P50" t="s">
        <v>254</v>
      </c>
      <c r="Q50">
        <v>1</v>
      </c>
      <c r="W50">
        <v>0</v>
      </c>
      <c r="X50">
        <v>509054691</v>
      </c>
      <c r="Y50">
        <f>(AT50*ROUND((1.15*1.35),7))</f>
        <v>4.6574999999999998E-2</v>
      </c>
      <c r="AA50">
        <v>0</v>
      </c>
      <c r="AB50">
        <v>1103.27</v>
      </c>
      <c r="AC50">
        <v>649.83000000000004</v>
      </c>
      <c r="AD50">
        <v>0</v>
      </c>
      <c r="AE50">
        <v>0</v>
      </c>
      <c r="AF50">
        <v>65.709999999999994</v>
      </c>
      <c r="AG50">
        <v>11.6</v>
      </c>
      <c r="AH50">
        <v>0</v>
      </c>
      <c r="AI50">
        <v>1</v>
      </c>
      <c r="AJ50">
        <v>16.79</v>
      </c>
      <c r="AK50">
        <v>56.02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0.03</v>
      </c>
      <c r="AU50" t="s">
        <v>161</v>
      </c>
      <c r="AV50">
        <v>0</v>
      </c>
      <c r="AW50">
        <v>2</v>
      </c>
      <c r="AX50">
        <v>79194900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ROUND(Y50*Source!I77*DO50,7)</f>
        <v>0</v>
      </c>
      <c r="CX50">
        <f>ROUND(Y50*Source!I77,7)</f>
        <v>1.8630000000000001E-3</v>
      </c>
      <c r="CY50">
        <f>AB50</f>
        <v>1103.27</v>
      </c>
      <c r="CZ50">
        <f>AF50</f>
        <v>65.709999999999994</v>
      </c>
      <c r="DA50">
        <f>AJ50</f>
        <v>16.79</v>
      </c>
      <c r="DB50">
        <f>ROUND((ROUND(AT50*CZ50,2)*ROUND((1.15*1.35),7)),6)</f>
        <v>3.0584250000000002</v>
      </c>
      <c r="DC50">
        <f>ROUND((ROUND(AT50*AG50,2)*ROUND((1.15*1.35),7)),6)</f>
        <v>0.54337500000000005</v>
      </c>
      <c r="DD50" t="s">
        <v>3</v>
      </c>
      <c r="DE50" t="s">
        <v>3</v>
      </c>
      <c r="DF50">
        <f>ROUND(ROUND(AE50,2)*CX50,2)</f>
        <v>0</v>
      </c>
      <c r="DG50">
        <f>ROUND(ROUND(AF50*AJ50,2)*CX50,2)</f>
        <v>2.06</v>
      </c>
      <c r="DH50">
        <f>ROUND(ROUND(AG50*AK50,2)*CX50,2)</f>
        <v>1.21</v>
      </c>
      <c r="DI50">
        <f t="shared" si="28"/>
        <v>0</v>
      </c>
      <c r="DJ50">
        <f>DG50</f>
        <v>2.06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ROW(Source!A77)</f>
        <v>77</v>
      </c>
      <c r="B51">
        <v>79194374</v>
      </c>
      <c r="C51">
        <v>79194889</v>
      </c>
      <c r="D51">
        <v>60578895</v>
      </c>
      <c r="E51">
        <v>1</v>
      </c>
      <c r="F51">
        <v>1</v>
      </c>
      <c r="G51">
        <v>1</v>
      </c>
      <c r="H51">
        <v>3</v>
      </c>
      <c r="I51" t="s">
        <v>429</v>
      </c>
      <c r="J51" t="s">
        <v>430</v>
      </c>
      <c r="K51" t="s">
        <v>431</v>
      </c>
      <c r="L51">
        <v>1425</v>
      </c>
      <c r="N51">
        <v>1013</v>
      </c>
      <c r="O51" t="s">
        <v>432</v>
      </c>
      <c r="P51" t="s">
        <v>432</v>
      </c>
      <c r="Q51">
        <v>1</v>
      </c>
      <c r="W51">
        <v>0</v>
      </c>
      <c r="X51">
        <v>777401066</v>
      </c>
      <c r="Y51">
        <f>AT51</f>
        <v>2.04</v>
      </c>
      <c r="AA51">
        <v>817.86</v>
      </c>
      <c r="AB51">
        <v>0</v>
      </c>
      <c r="AC51">
        <v>0</v>
      </c>
      <c r="AD51">
        <v>0</v>
      </c>
      <c r="AE51">
        <v>86</v>
      </c>
      <c r="AF51">
        <v>0</v>
      </c>
      <c r="AG51">
        <v>0</v>
      </c>
      <c r="AH51">
        <v>0</v>
      </c>
      <c r="AI51">
        <v>9.51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2.04</v>
      </c>
      <c r="AU51" t="s">
        <v>3</v>
      </c>
      <c r="AV51">
        <v>0</v>
      </c>
      <c r="AW51">
        <v>2</v>
      </c>
      <c r="AX51">
        <v>79194901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ROUND(Y51*Source!I77,7)</f>
        <v>8.1600000000000006E-2</v>
      </c>
      <c r="CY51">
        <f>AA51</f>
        <v>817.86</v>
      </c>
      <c r="CZ51">
        <f>AE51</f>
        <v>86</v>
      </c>
      <c r="DA51">
        <f>AI51</f>
        <v>9.51</v>
      </c>
      <c r="DB51">
        <f>ROUND(ROUND(AT51*CZ51,2),6)</f>
        <v>175.44</v>
      </c>
      <c r="DC51">
        <f>ROUND(ROUND(AT51*AG51,2),6)</f>
        <v>0</v>
      </c>
      <c r="DD51" t="s">
        <v>3</v>
      </c>
      <c r="DE51" t="s">
        <v>3</v>
      </c>
      <c r="DF51">
        <f>ROUND(ROUND(AE51*AI51,2)*CX51,2)</f>
        <v>66.739999999999995</v>
      </c>
      <c r="DG51">
        <f t="shared" ref="DG51:DG56" si="29">ROUND(ROUND(AF51,2)*CX51,2)</f>
        <v>0</v>
      </c>
      <c r="DH51">
        <f>ROUND(ROUND(AG51,2)*CX51,2)</f>
        <v>0</v>
      </c>
      <c r="DI51">
        <f t="shared" si="28"/>
        <v>0</v>
      </c>
      <c r="DJ51">
        <f>DF51</f>
        <v>66.739999999999995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ROW(Source!A77)</f>
        <v>77</v>
      </c>
      <c r="B52">
        <v>79194374</v>
      </c>
      <c r="C52">
        <v>79194889</v>
      </c>
      <c r="D52">
        <v>60579217</v>
      </c>
      <c r="E52">
        <v>1</v>
      </c>
      <c r="F52">
        <v>1</v>
      </c>
      <c r="G52">
        <v>1</v>
      </c>
      <c r="H52">
        <v>3</v>
      </c>
      <c r="I52" t="s">
        <v>433</v>
      </c>
      <c r="J52" t="s">
        <v>434</v>
      </c>
      <c r="K52" t="s">
        <v>435</v>
      </c>
      <c r="L52">
        <v>1425</v>
      </c>
      <c r="N52">
        <v>1013</v>
      </c>
      <c r="O52" t="s">
        <v>432</v>
      </c>
      <c r="P52" t="s">
        <v>432</v>
      </c>
      <c r="Q52">
        <v>1</v>
      </c>
      <c r="W52">
        <v>0</v>
      </c>
      <c r="X52">
        <v>2010307071</v>
      </c>
      <c r="Y52">
        <f>AT52</f>
        <v>2.04</v>
      </c>
      <c r="AA52">
        <v>19.02</v>
      </c>
      <c r="AB52">
        <v>0</v>
      </c>
      <c r="AC52">
        <v>0</v>
      </c>
      <c r="AD52">
        <v>0</v>
      </c>
      <c r="AE52">
        <v>2</v>
      </c>
      <c r="AF52">
        <v>0</v>
      </c>
      <c r="AG52">
        <v>0</v>
      </c>
      <c r="AH52">
        <v>0</v>
      </c>
      <c r="AI52">
        <v>9.51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2.04</v>
      </c>
      <c r="AU52" t="s">
        <v>3</v>
      </c>
      <c r="AV52">
        <v>0</v>
      </c>
      <c r="AW52">
        <v>2</v>
      </c>
      <c r="AX52">
        <v>79194902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ROUND(Y52*Source!I77,7)</f>
        <v>8.1600000000000006E-2</v>
      </c>
      <c r="CY52">
        <f>AA52</f>
        <v>19.02</v>
      </c>
      <c r="CZ52">
        <f>AE52</f>
        <v>2</v>
      </c>
      <c r="DA52">
        <f>AI52</f>
        <v>9.51</v>
      </c>
      <c r="DB52">
        <f>ROUND(ROUND(AT52*CZ52,2),6)</f>
        <v>4.08</v>
      </c>
      <c r="DC52">
        <f>ROUND(ROUND(AT52*AG52,2),6)</f>
        <v>0</v>
      </c>
      <c r="DD52" t="s">
        <v>3</v>
      </c>
      <c r="DE52" t="s">
        <v>3</v>
      </c>
      <c r="DF52">
        <f>ROUND(ROUND(AE52*AI52,2)*CX52,2)</f>
        <v>1.55</v>
      </c>
      <c r="DG52">
        <f t="shared" si="29"/>
        <v>0</v>
      </c>
      <c r="DH52">
        <f>ROUND(ROUND(AG52,2)*CX52,2)</f>
        <v>0</v>
      </c>
      <c r="DI52">
        <f t="shared" si="28"/>
        <v>0</v>
      </c>
      <c r="DJ52">
        <f>DF52</f>
        <v>1.55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ROW(Source!A77)</f>
        <v>77</v>
      </c>
      <c r="B53">
        <v>79194374</v>
      </c>
      <c r="C53">
        <v>79194889</v>
      </c>
      <c r="D53">
        <v>60568913</v>
      </c>
      <c r="E53">
        <v>70</v>
      </c>
      <c r="F53">
        <v>1</v>
      </c>
      <c r="G53">
        <v>1</v>
      </c>
      <c r="H53">
        <v>3</v>
      </c>
      <c r="I53" t="s">
        <v>358</v>
      </c>
      <c r="J53" t="s">
        <v>3</v>
      </c>
      <c r="K53" t="s">
        <v>359</v>
      </c>
      <c r="L53">
        <v>1374</v>
      </c>
      <c r="N53">
        <v>1013</v>
      </c>
      <c r="O53" t="s">
        <v>360</v>
      </c>
      <c r="P53" t="s">
        <v>360</v>
      </c>
      <c r="Q53">
        <v>1</v>
      </c>
      <c r="W53">
        <v>0</v>
      </c>
      <c r="X53">
        <v>-1731369543</v>
      </c>
      <c r="Y53">
        <f>AT53</f>
        <v>6.05</v>
      </c>
      <c r="AA53">
        <v>9.51</v>
      </c>
      <c r="AB53">
        <v>0</v>
      </c>
      <c r="AC53">
        <v>0</v>
      </c>
      <c r="AD53">
        <v>0</v>
      </c>
      <c r="AE53">
        <v>1</v>
      </c>
      <c r="AF53">
        <v>0</v>
      </c>
      <c r="AG53">
        <v>0</v>
      </c>
      <c r="AH53">
        <v>0</v>
      </c>
      <c r="AI53">
        <v>9.51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6.05</v>
      </c>
      <c r="AU53" t="s">
        <v>3</v>
      </c>
      <c r="AV53">
        <v>0</v>
      </c>
      <c r="AW53">
        <v>2</v>
      </c>
      <c r="AX53">
        <v>79194903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ROUND(Y53*Source!I77,7)</f>
        <v>0.24199999999999999</v>
      </c>
      <c r="CY53">
        <f>AA53</f>
        <v>9.51</v>
      </c>
      <c r="CZ53">
        <f>AE53</f>
        <v>1</v>
      </c>
      <c r="DA53">
        <f>AI53</f>
        <v>9.51</v>
      </c>
      <c r="DB53">
        <f>ROUND(ROUND(AT53*CZ53,2),6)</f>
        <v>6.05</v>
      </c>
      <c r="DC53">
        <f>ROUND(ROUND(AT53*AG53,2),6)</f>
        <v>0</v>
      </c>
      <c r="DD53" t="s">
        <v>3</v>
      </c>
      <c r="DE53" t="s">
        <v>3</v>
      </c>
      <c r="DF53">
        <f>ROUND(ROUND(AE53*AI53,2)*CX53,2)</f>
        <v>2.2999999999999998</v>
      </c>
      <c r="DG53">
        <f t="shared" si="29"/>
        <v>0</v>
      </c>
      <c r="DH53">
        <f>ROUND(ROUND(AG53,2)*CX53,2)</f>
        <v>0</v>
      </c>
      <c r="DI53">
        <f t="shared" si="28"/>
        <v>0</v>
      </c>
      <c r="DJ53">
        <f>DF53</f>
        <v>2.2999999999999998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ROW(Source!A79)</f>
        <v>79</v>
      </c>
      <c r="B54">
        <v>79194374</v>
      </c>
      <c r="C54">
        <v>79194905</v>
      </c>
      <c r="D54">
        <v>60563932</v>
      </c>
      <c r="E54">
        <v>70</v>
      </c>
      <c r="F54">
        <v>1</v>
      </c>
      <c r="G54">
        <v>1</v>
      </c>
      <c r="H54">
        <v>1</v>
      </c>
      <c r="I54" t="s">
        <v>436</v>
      </c>
      <c r="J54" t="s">
        <v>3</v>
      </c>
      <c r="K54" t="s">
        <v>437</v>
      </c>
      <c r="L54">
        <v>1191</v>
      </c>
      <c r="N54">
        <v>1013</v>
      </c>
      <c r="O54" t="s">
        <v>342</v>
      </c>
      <c r="P54" t="s">
        <v>342</v>
      </c>
      <c r="Q54">
        <v>1</v>
      </c>
      <c r="W54">
        <v>0</v>
      </c>
      <c r="X54">
        <v>-1046754522</v>
      </c>
      <c r="Y54">
        <f>(AT54*ROUND((1.15*1.15),7))</f>
        <v>128.547</v>
      </c>
      <c r="AA54">
        <v>0</v>
      </c>
      <c r="AB54">
        <v>0</v>
      </c>
      <c r="AC54">
        <v>0</v>
      </c>
      <c r="AD54">
        <v>420.15</v>
      </c>
      <c r="AE54">
        <v>0</v>
      </c>
      <c r="AF54">
        <v>0</v>
      </c>
      <c r="AG54">
        <v>0</v>
      </c>
      <c r="AH54">
        <v>7.5</v>
      </c>
      <c r="AI54">
        <v>1</v>
      </c>
      <c r="AJ54">
        <v>1</v>
      </c>
      <c r="AK54">
        <v>1</v>
      </c>
      <c r="AL54">
        <v>56.02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97.2</v>
      </c>
      <c r="AU54" t="s">
        <v>177</v>
      </c>
      <c r="AV54">
        <v>1</v>
      </c>
      <c r="AW54">
        <v>2</v>
      </c>
      <c r="AX54">
        <v>79194907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ROUND(AT54*Source!I79*AH54*AL54,2)</f>
        <v>3062.89</v>
      </c>
      <c r="CV54">
        <f>ROUND(Y54*Source!I79,7)</f>
        <v>9.6410250000000008</v>
      </c>
      <c r="CW54">
        <v>0</v>
      </c>
      <c r="CX54">
        <f>ROUND(Y54*Source!I79,7)</f>
        <v>9.6410250000000008</v>
      </c>
      <c r="CY54">
        <f>AD54</f>
        <v>420.15</v>
      </c>
      <c r="CZ54">
        <f>AH54</f>
        <v>7.5</v>
      </c>
      <c r="DA54">
        <f>AL54</f>
        <v>56.02</v>
      </c>
      <c r="DB54">
        <f>ROUND((ROUND(AT54*CZ54,2)*ROUND((1.15*1.15),7)),6)</f>
        <v>964.10249999999996</v>
      </c>
      <c r="DC54">
        <f>ROUND((ROUND(AT54*AG54,2)*ROUND((1.15*1.15),7)),6)</f>
        <v>0</v>
      </c>
      <c r="DD54" t="s">
        <v>3</v>
      </c>
      <c r="DE54" t="s">
        <v>3</v>
      </c>
      <c r="DF54">
        <f t="shared" ref="DF54:DF61" si="30">ROUND(ROUND(AE54,2)*CX54,2)</f>
        <v>0</v>
      </c>
      <c r="DG54">
        <f t="shared" si="29"/>
        <v>0</v>
      </c>
      <c r="DH54">
        <f>ROUND(ROUND(AG54,2)*CX54,2)</f>
        <v>0</v>
      </c>
      <c r="DI54">
        <f>ROUND(ROUND(AH54*AL54,2)*CX54,2)</f>
        <v>4050.68</v>
      </c>
      <c r="DJ54">
        <f>DI54</f>
        <v>4050.68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ROW(Source!A80)</f>
        <v>80</v>
      </c>
      <c r="B55">
        <v>79194374</v>
      </c>
      <c r="C55">
        <v>79194908</v>
      </c>
      <c r="D55">
        <v>60563990</v>
      </c>
      <c r="E55">
        <v>70</v>
      </c>
      <c r="F55">
        <v>1</v>
      </c>
      <c r="G55">
        <v>1</v>
      </c>
      <c r="H55">
        <v>1</v>
      </c>
      <c r="I55" t="s">
        <v>438</v>
      </c>
      <c r="J55" t="s">
        <v>3</v>
      </c>
      <c r="K55" t="s">
        <v>439</v>
      </c>
      <c r="L55">
        <v>1191</v>
      </c>
      <c r="N55">
        <v>1013</v>
      </c>
      <c r="O55" t="s">
        <v>342</v>
      </c>
      <c r="P55" t="s">
        <v>342</v>
      </c>
      <c r="Q55">
        <v>1</v>
      </c>
      <c r="W55">
        <v>0</v>
      </c>
      <c r="X55">
        <v>1049124552</v>
      </c>
      <c r="Y55">
        <f>(AT55*ROUND((1.15*1.15),7))</f>
        <v>16.570924999999999</v>
      </c>
      <c r="AA55">
        <v>0</v>
      </c>
      <c r="AB55">
        <v>0</v>
      </c>
      <c r="AC55">
        <v>0</v>
      </c>
      <c r="AD55">
        <v>477.85</v>
      </c>
      <c r="AE55">
        <v>0</v>
      </c>
      <c r="AF55">
        <v>0</v>
      </c>
      <c r="AG55">
        <v>0</v>
      </c>
      <c r="AH55">
        <v>8.5299999999999994</v>
      </c>
      <c r="AI55">
        <v>1</v>
      </c>
      <c r="AJ55">
        <v>1</v>
      </c>
      <c r="AK55">
        <v>1</v>
      </c>
      <c r="AL55">
        <v>56.02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12.53</v>
      </c>
      <c r="AU55" t="s">
        <v>177</v>
      </c>
      <c r="AV55">
        <v>1</v>
      </c>
      <c r="AW55">
        <v>2</v>
      </c>
      <c r="AX55">
        <v>79194913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ROUND(AT55*Source!I80*AH55*AL55,2)</f>
        <v>449.06</v>
      </c>
      <c r="CV55">
        <f>ROUND(Y55*Source!I80,7)</f>
        <v>1.2428193999999999</v>
      </c>
      <c r="CW55">
        <v>0</v>
      </c>
      <c r="CX55">
        <f>ROUND(Y55*Source!I80,7)</f>
        <v>1.2428193999999999</v>
      </c>
      <c r="CY55">
        <f>AD55</f>
        <v>477.85</v>
      </c>
      <c r="CZ55">
        <f>AH55</f>
        <v>8.5299999999999994</v>
      </c>
      <c r="DA55">
        <f>AL55</f>
        <v>56.02</v>
      </c>
      <c r="DB55">
        <f>ROUND((ROUND(AT55*CZ55,2)*ROUND((1.15*1.15),7)),6)</f>
        <v>141.34880000000001</v>
      </c>
      <c r="DC55">
        <f>ROUND((ROUND(AT55*AG55,2)*ROUND((1.15*1.15),7)),6)</f>
        <v>0</v>
      </c>
      <c r="DD55" t="s">
        <v>3</v>
      </c>
      <c r="DE55" t="s">
        <v>3</v>
      </c>
      <c r="DF55">
        <f t="shared" si="30"/>
        <v>0</v>
      </c>
      <c r="DG55">
        <f t="shared" si="29"/>
        <v>0</v>
      </c>
      <c r="DH55">
        <f>ROUND(ROUND(AG55,2)*CX55,2)</f>
        <v>0</v>
      </c>
      <c r="DI55">
        <f>ROUND(ROUND(AH55*AL55,2)*CX55,2)</f>
        <v>593.88</v>
      </c>
      <c r="DJ55">
        <f>DI55</f>
        <v>593.88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ROW(Source!A80)</f>
        <v>80</v>
      </c>
      <c r="B56">
        <v>79194374</v>
      </c>
      <c r="C56">
        <v>79194908</v>
      </c>
      <c r="D56">
        <v>60564180</v>
      </c>
      <c r="E56">
        <v>70</v>
      </c>
      <c r="F56">
        <v>1</v>
      </c>
      <c r="G56">
        <v>1</v>
      </c>
      <c r="H56">
        <v>1</v>
      </c>
      <c r="I56" t="s">
        <v>343</v>
      </c>
      <c r="J56" t="s">
        <v>3</v>
      </c>
      <c r="K56" t="s">
        <v>344</v>
      </c>
      <c r="L56">
        <v>1191</v>
      </c>
      <c r="N56">
        <v>1013</v>
      </c>
      <c r="O56" t="s">
        <v>342</v>
      </c>
      <c r="P56" t="s">
        <v>342</v>
      </c>
      <c r="Q56">
        <v>1</v>
      </c>
      <c r="W56">
        <v>0</v>
      </c>
      <c r="X56">
        <v>-1417349443</v>
      </c>
      <c r="Y56">
        <f>(AT56*ROUND((1.15*1.25),7))</f>
        <v>3.7662500000000003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56.02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2.62</v>
      </c>
      <c r="AU56" t="s">
        <v>176</v>
      </c>
      <c r="AV56">
        <v>2</v>
      </c>
      <c r="AW56">
        <v>2</v>
      </c>
      <c r="AX56">
        <v>79194914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ROUND(Y56*Source!I80,7)</f>
        <v>0.28246880000000002</v>
      </c>
      <c r="CY56">
        <f>AD56</f>
        <v>0</v>
      </c>
      <c r="CZ56">
        <f>AH56</f>
        <v>0</v>
      </c>
      <c r="DA56">
        <f>AL56</f>
        <v>1</v>
      </c>
      <c r="DB56">
        <f>ROUND((ROUND(AT56*CZ56,2)*ROUND((1.15*1.25),7)),6)</f>
        <v>0</v>
      </c>
      <c r="DC56">
        <f>ROUND((ROUND(AT56*AG56,2)*ROUND((1.15*1.25),7)),6)</f>
        <v>0</v>
      </c>
      <c r="DD56" t="s">
        <v>3</v>
      </c>
      <c r="DE56" t="s">
        <v>3</v>
      </c>
      <c r="DF56">
        <f t="shared" si="30"/>
        <v>0</v>
      </c>
      <c r="DG56">
        <f t="shared" si="29"/>
        <v>0</v>
      </c>
      <c r="DH56">
        <f>ROUND(ROUND(AG56*AK56,2)*CX56,2)</f>
        <v>0</v>
      </c>
      <c r="DI56">
        <f>ROUND(ROUND(AH56,2)*CX56,2)</f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ROW(Source!A80)</f>
        <v>80</v>
      </c>
      <c r="B57">
        <v>79194374</v>
      </c>
      <c r="C57">
        <v>79194908</v>
      </c>
      <c r="D57">
        <v>60726396</v>
      </c>
      <c r="E57">
        <v>1</v>
      </c>
      <c r="F57">
        <v>1</v>
      </c>
      <c r="G57">
        <v>1</v>
      </c>
      <c r="H57">
        <v>2</v>
      </c>
      <c r="I57" t="s">
        <v>440</v>
      </c>
      <c r="J57" t="s">
        <v>441</v>
      </c>
      <c r="K57" t="s">
        <v>442</v>
      </c>
      <c r="L57">
        <v>1367</v>
      </c>
      <c r="N57">
        <v>1011</v>
      </c>
      <c r="O57" t="s">
        <v>254</v>
      </c>
      <c r="P57" t="s">
        <v>254</v>
      </c>
      <c r="Q57">
        <v>1</v>
      </c>
      <c r="W57">
        <v>0</v>
      </c>
      <c r="X57">
        <v>-852670241</v>
      </c>
      <c r="Y57">
        <f>(AT57*ROUND((1.15*1.25),7))</f>
        <v>15.09375</v>
      </c>
      <c r="AA57">
        <v>0</v>
      </c>
      <c r="AB57">
        <v>9.23</v>
      </c>
      <c r="AC57">
        <v>0</v>
      </c>
      <c r="AD57">
        <v>0</v>
      </c>
      <c r="AE57">
        <v>0</v>
      </c>
      <c r="AF57">
        <v>0.55000000000000004</v>
      </c>
      <c r="AG57">
        <v>0</v>
      </c>
      <c r="AH57">
        <v>0</v>
      </c>
      <c r="AI57">
        <v>1</v>
      </c>
      <c r="AJ57">
        <v>16.79</v>
      </c>
      <c r="AK57">
        <v>56.02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10.5</v>
      </c>
      <c r="AU57" t="s">
        <v>176</v>
      </c>
      <c r="AV57">
        <v>0</v>
      </c>
      <c r="AW57">
        <v>2</v>
      </c>
      <c r="AX57">
        <v>79194915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ROUND(Y57*Source!I80*DO57,7)</f>
        <v>0</v>
      </c>
      <c r="CX57">
        <f>ROUND(Y57*Source!I80,7)</f>
        <v>1.1320313</v>
      </c>
      <c r="CY57">
        <f>AB57</f>
        <v>9.23</v>
      </c>
      <c r="CZ57">
        <f>AF57</f>
        <v>0.55000000000000004</v>
      </c>
      <c r="DA57">
        <f>AJ57</f>
        <v>16.79</v>
      </c>
      <c r="DB57">
        <f>ROUND((ROUND(AT57*CZ57,2)*ROUND((1.15*1.25),7)),6)</f>
        <v>8.3087499999999999</v>
      </c>
      <c r="DC57">
        <f>ROUND((ROUND(AT57*AG57,2)*ROUND((1.15*1.25),7)),6)</f>
        <v>0</v>
      </c>
      <c r="DD57" t="s">
        <v>3</v>
      </c>
      <c r="DE57" t="s">
        <v>3</v>
      </c>
      <c r="DF57">
        <f t="shared" si="30"/>
        <v>0</v>
      </c>
      <c r="DG57">
        <f>ROUND(ROUND(AF57*AJ57,2)*CX57,2)</f>
        <v>10.45</v>
      </c>
      <c r="DH57">
        <f>ROUND(ROUND(AG57*AK57,2)*CX57,2)</f>
        <v>0</v>
      </c>
      <c r="DI57">
        <f>ROUND(ROUND(AH57,2)*CX57,2)</f>
        <v>0</v>
      </c>
      <c r="DJ57">
        <f>DG57</f>
        <v>10.45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ROW(Source!A80)</f>
        <v>80</v>
      </c>
      <c r="B58">
        <v>79194374</v>
      </c>
      <c r="C58">
        <v>79194908</v>
      </c>
      <c r="D58">
        <v>60727079</v>
      </c>
      <c r="E58">
        <v>1</v>
      </c>
      <c r="F58">
        <v>1</v>
      </c>
      <c r="G58">
        <v>1</v>
      </c>
      <c r="H58">
        <v>2</v>
      </c>
      <c r="I58" t="s">
        <v>443</v>
      </c>
      <c r="J58" t="s">
        <v>444</v>
      </c>
      <c r="K58" t="s">
        <v>445</v>
      </c>
      <c r="L58">
        <v>1367</v>
      </c>
      <c r="N58">
        <v>1011</v>
      </c>
      <c r="O58" t="s">
        <v>254</v>
      </c>
      <c r="P58" t="s">
        <v>254</v>
      </c>
      <c r="Q58">
        <v>1</v>
      </c>
      <c r="W58">
        <v>0</v>
      </c>
      <c r="X58">
        <v>-1111507504</v>
      </c>
      <c r="Y58">
        <f>(AT58*ROUND((1.15*1.25),7))</f>
        <v>3.7662500000000003</v>
      </c>
      <c r="AA58">
        <v>0</v>
      </c>
      <c r="AB58">
        <v>1511.1</v>
      </c>
      <c r="AC58">
        <v>563.55999999999995</v>
      </c>
      <c r="AD58">
        <v>0</v>
      </c>
      <c r="AE58">
        <v>0</v>
      </c>
      <c r="AF58">
        <v>90</v>
      </c>
      <c r="AG58">
        <v>10.06</v>
      </c>
      <c r="AH58">
        <v>0</v>
      </c>
      <c r="AI58">
        <v>1</v>
      </c>
      <c r="AJ58">
        <v>16.79</v>
      </c>
      <c r="AK58">
        <v>56.02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2.62</v>
      </c>
      <c r="AU58" t="s">
        <v>176</v>
      </c>
      <c r="AV58">
        <v>0</v>
      </c>
      <c r="AW58">
        <v>2</v>
      </c>
      <c r="AX58">
        <v>79194916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ROUND(Y58*Source!I80*DO58,7)</f>
        <v>0</v>
      </c>
      <c r="CX58">
        <f>ROUND(Y58*Source!I80,7)</f>
        <v>0.28246880000000002</v>
      </c>
      <c r="CY58">
        <f>AB58</f>
        <v>1511.1</v>
      </c>
      <c r="CZ58">
        <f>AF58</f>
        <v>90</v>
      </c>
      <c r="DA58">
        <f>AJ58</f>
        <v>16.79</v>
      </c>
      <c r="DB58">
        <f>ROUND((ROUND(AT58*CZ58,2)*ROUND((1.15*1.25),7)),6)</f>
        <v>338.96249999999998</v>
      </c>
      <c r="DC58">
        <f>ROUND((ROUND(AT58*AG58,2)*ROUND((1.15*1.25),7)),6)</f>
        <v>37.892499999999998</v>
      </c>
      <c r="DD58" t="s">
        <v>3</v>
      </c>
      <c r="DE58" t="s">
        <v>3</v>
      </c>
      <c r="DF58">
        <f t="shared" si="30"/>
        <v>0</v>
      </c>
      <c r="DG58">
        <f>ROUND(ROUND(AF58*AJ58,2)*CX58,2)</f>
        <v>426.84</v>
      </c>
      <c r="DH58">
        <f>ROUND(ROUND(AG58*AK58,2)*CX58,2)</f>
        <v>159.19</v>
      </c>
      <c r="DI58">
        <f>ROUND(ROUND(AH58,2)*CX58,2)</f>
        <v>0</v>
      </c>
      <c r="DJ58">
        <f>DG58</f>
        <v>426.84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ROW(Source!A119)</f>
        <v>119</v>
      </c>
      <c r="B59">
        <v>79194374</v>
      </c>
      <c r="C59">
        <v>79194917</v>
      </c>
      <c r="D59">
        <v>60563994</v>
      </c>
      <c r="E59">
        <v>70</v>
      </c>
      <c r="F59">
        <v>1</v>
      </c>
      <c r="G59">
        <v>1</v>
      </c>
      <c r="H59">
        <v>1</v>
      </c>
      <c r="I59" t="s">
        <v>446</v>
      </c>
      <c r="J59" t="s">
        <v>3</v>
      </c>
      <c r="K59" t="s">
        <v>447</v>
      </c>
      <c r="L59">
        <v>1191</v>
      </c>
      <c r="N59">
        <v>1013</v>
      </c>
      <c r="O59" t="s">
        <v>342</v>
      </c>
      <c r="P59" t="s">
        <v>342</v>
      </c>
      <c r="Q59">
        <v>1</v>
      </c>
      <c r="W59">
        <v>0</v>
      </c>
      <c r="X59">
        <v>784619160</v>
      </c>
      <c r="Y59">
        <f>(AT59*ROUND((1.15*1.2),7))</f>
        <v>25.115999999999996</v>
      </c>
      <c r="AA59">
        <v>0</v>
      </c>
      <c r="AB59">
        <v>0</v>
      </c>
      <c r="AC59">
        <v>0</v>
      </c>
      <c r="AD59">
        <v>489.61</v>
      </c>
      <c r="AE59">
        <v>0</v>
      </c>
      <c r="AF59">
        <v>0</v>
      </c>
      <c r="AG59">
        <v>0</v>
      </c>
      <c r="AH59">
        <v>8.74</v>
      </c>
      <c r="AI59">
        <v>1</v>
      </c>
      <c r="AJ59">
        <v>1</v>
      </c>
      <c r="AK59">
        <v>1</v>
      </c>
      <c r="AL59">
        <v>56.02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18.2</v>
      </c>
      <c r="AU59" t="s">
        <v>192</v>
      </c>
      <c r="AV59">
        <v>1</v>
      </c>
      <c r="AW59">
        <v>2</v>
      </c>
      <c r="AX59">
        <v>79194924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ROUND(AT59*Source!I119*AH59*AL59,2)</f>
        <v>8376.33</v>
      </c>
      <c r="CV59">
        <f>ROUND(Y59*Source!I119,7)</f>
        <v>23.60904</v>
      </c>
      <c r="CW59">
        <v>0</v>
      </c>
      <c r="CX59">
        <f>ROUND(Y59*Source!I119,7)</f>
        <v>23.60904</v>
      </c>
      <c r="CY59">
        <f>AD59</f>
        <v>489.61</v>
      </c>
      <c r="CZ59">
        <f>AH59</f>
        <v>8.74</v>
      </c>
      <c r="DA59">
        <f>AL59</f>
        <v>56.02</v>
      </c>
      <c r="DB59">
        <f>ROUND((ROUND(AT59*CZ59,2)*ROUND((1.15*1.2),7)),6)</f>
        <v>219.51660000000001</v>
      </c>
      <c r="DC59">
        <f>ROUND((ROUND(AT59*AG59,2)*ROUND((1.15*1.2),7)),6)</f>
        <v>0</v>
      </c>
      <c r="DD59" t="s">
        <v>3</v>
      </c>
      <c r="DE59" t="s">
        <v>3</v>
      </c>
      <c r="DF59">
        <f t="shared" si="30"/>
        <v>0</v>
      </c>
      <c r="DG59">
        <f>ROUND(ROUND(AF59,2)*CX59,2)</f>
        <v>0</v>
      </c>
      <c r="DH59">
        <f>ROUND(ROUND(AG59,2)*CX59,2)</f>
        <v>0</v>
      </c>
      <c r="DI59">
        <f>ROUND(ROUND(AH59*AL59,2)*CX59,2)</f>
        <v>11559.22</v>
      </c>
      <c r="DJ59">
        <f>DI59</f>
        <v>11559.22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ROW(Source!A119)</f>
        <v>119</v>
      </c>
      <c r="B60">
        <v>79194374</v>
      </c>
      <c r="C60">
        <v>79194917</v>
      </c>
      <c r="D60">
        <v>60564180</v>
      </c>
      <c r="E60">
        <v>70</v>
      </c>
      <c r="F60">
        <v>1</v>
      </c>
      <c r="G60">
        <v>1</v>
      </c>
      <c r="H60">
        <v>1</v>
      </c>
      <c r="I60" t="s">
        <v>343</v>
      </c>
      <c r="J60" t="s">
        <v>3</v>
      </c>
      <c r="K60" t="s">
        <v>344</v>
      </c>
      <c r="L60">
        <v>1191</v>
      </c>
      <c r="N60">
        <v>1013</v>
      </c>
      <c r="O60" t="s">
        <v>342</v>
      </c>
      <c r="P60" t="s">
        <v>342</v>
      </c>
      <c r="Q60">
        <v>1</v>
      </c>
      <c r="W60">
        <v>0</v>
      </c>
      <c r="X60">
        <v>-1417349443</v>
      </c>
      <c r="Y60">
        <f>(AT60*ROUND((1.15*1.2),7))</f>
        <v>1.38E-2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56.02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0.01</v>
      </c>
      <c r="AU60" t="s">
        <v>192</v>
      </c>
      <c r="AV60">
        <v>2</v>
      </c>
      <c r="AW60">
        <v>2</v>
      </c>
      <c r="AX60">
        <v>79194925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ROUND(Y60*Source!I119,7)</f>
        <v>1.2971999999999999E-2</v>
      </c>
      <c r="CY60">
        <f>AD60</f>
        <v>0</v>
      </c>
      <c r="CZ60">
        <f>AH60</f>
        <v>0</v>
      </c>
      <c r="DA60">
        <f>AL60</f>
        <v>1</v>
      </c>
      <c r="DB60">
        <f>ROUND((ROUND(AT60*CZ60,2)*ROUND((1.15*1.2),7)),6)</f>
        <v>0</v>
      </c>
      <c r="DC60">
        <f>ROUND((ROUND(AT60*AG60,2)*ROUND((1.15*1.2),7)),6)</f>
        <v>0</v>
      </c>
      <c r="DD60" t="s">
        <v>3</v>
      </c>
      <c r="DE60" t="s">
        <v>3</v>
      </c>
      <c r="DF60">
        <f t="shared" si="30"/>
        <v>0</v>
      </c>
      <c r="DG60">
        <f>ROUND(ROUND(AF60,2)*CX60,2)</f>
        <v>0</v>
      </c>
      <c r="DH60">
        <f>ROUND(ROUND(AG60*AK60,2)*CX60,2)</f>
        <v>0</v>
      </c>
      <c r="DI60">
        <f>ROUND(ROUND(AH60,2)*CX60,2)</f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ROW(Source!A119)</f>
        <v>119</v>
      </c>
      <c r="B61">
        <v>79194374</v>
      </c>
      <c r="C61">
        <v>79194917</v>
      </c>
      <c r="D61">
        <v>60726853</v>
      </c>
      <c r="E61">
        <v>1</v>
      </c>
      <c r="F61">
        <v>1</v>
      </c>
      <c r="G61">
        <v>1</v>
      </c>
      <c r="H61">
        <v>2</v>
      </c>
      <c r="I61" t="s">
        <v>348</v>
      </c>
      <c r="J61" t="s">
        <v>349</v>
      </c>
      <c r="K61" t="s">
        <v>350</v>
      </c>
      <c r="L61">
        <v>1367</v>
      </c>
      <c r="N61">
        <v>1011</v>
      </c>
      <c r="O61" t="s">
        <v>254</v>
      </c>
      <c r="P61" t="s">
        <v>254</v>
      </c>
      <c r="Q61">
        <v>1</v>
      </c>
      <c r="W61">
        <v>0</v>
      </c>
      <c r="X61">
        <v>509054691</v>
      </c>
      <c r="Y61">
        <f>(AT61*ROUND((1.15*1.2),7))</f>
        <v>1.38E-2</v>
      </c>
      <c r="AA61">
        <v>0</v>
      </c>
      <c r="AB61">
        <v>1103.27</v>
      </c>
      <c r="AC61">
        <v>649.83000000000004</v>
      </c>
      <c r="AD61">
        <v>0</v>
      </c>
      <c r="AE61">
        <v>0</v>
      </c>
      <c r="AF61">
        <v>65.709999999999994</v>
      </c>
      <c r="AG61">
        <v>11.6</v>
      </c>
      <c r="AH61">
        <v>0</v>
      </c>
      <c r="AI61">
        <v>1</v>
      </c>
      <c r="AJ61">
        <v>16.79</v>
      </c>
      <c r="AK61">
        <v>56.02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0.01</v>
      </c>
      <c r="AU61" t="s">
        <v>192</v>
      </c>
      <c r="AV61">
        <v>0</v>
      </c>
      <c r="AW61">
        <v>2</v>
      </c>
      <c r="AX61">
        <v>79194926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ROUND(Y61*Source!I119*DO61,7)</f>
        <v>0</v>
      </c>
      <c r="CX61">
        <f>ROUND(Y61*Source!I119,7)</f>
        <v>1.2971999999999999E-2</v>
      </c>
      <c r="CY61">
        <f>AB61</f>
        <v>1103.27</v>
      </c>
      <c r="CZ61">
        <f>AF61</f>
        <v>65.709999999999994</v>
      </c>
      <c r="DA61">
        <f>AJ61</f>
        <v>16.79</v>
      </c>
      <c r="DB61">
        <f>ROUND((ROUND(AT61*CZ61,2)*ROUND((1.15*1.2),7)),6)</f>
        <v>0.91080000000000005</v>
      </c>
      <c r="DC61">
        <f>ROUND((ROUND(AT61*AG61,2)*ROUND((1.15*1.2),7)),6)</f>
        <v>0.1656</v>
      </c>
      <c r="DD61" t="s">
        <v>3</v>
      </c>
      <c r="DE61" t="s">
        <v>3</v>
      </c>
      <c r="DF61">
        <f t="shared" si="30"/>
        <v>0</v>
      </c>
      <c r="DG61">
        <f>ROUND(ROUND(AF61*AJ61,2)*CX61,2)</f>
        <v>14.31</v>
      </c>
      <c r="DH61">
        <f>ROUND(ROUND(AG61*AK61,2)*CX61,2)</f>
        <v>8.43</v>
      </c>
      <c r="DI61">
        <f>ROUND(ROUND(AH61,2)*CX61,2)</f>
        <v>0</v>
      </c>
      <c r="DJ61">
        <f>DG61</f>
        <v>14.31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ROW(Source!A119)</f>
        <v>119</v>
      </c>
      <c r="B62">
        <v>79194374</v>
      </c>
      <c r="C62">
        <v>79194917</v>
      </c>
      <c r="D62">
        <v>60579955</v>
      </c>
      <c r="E62">
        <v>1</v>
      </c>
      <c r="F62">
        <v>1</v>
      </c>
      <c r="G62">
        <v>1</v>
      </c>
      <c r="H62">
        <v>3</v>
      </c>
      <c r="I62" t="s">
        <v>448</v>
      </c>
      <c r="J62" t="s">
        <v>449</v>
      </c>
      <c r="K62" t="s">
        <v>450</v>
      </c>
      <c r="L62">
        <v>1346</v>
      </c>
      <c r="N62">
        <v>1009</v>
      </c>
      <c r="O62" t="s">
        <v>354</v>
      </c>
      <c r="P62" t="s">
        <v>354</v>
      </c>
      <c r="Q62">
        <v>1</v>
      </c>
      <c r="W62">
        <v>0</v>
      </c>
      <c r="X62">
        <v>1052716416</v>
      </c>
      <c r="Y62">
        <f>AT62</f>
        <v>0.1</v>
      </c>
      <c r="AA62">
        <v>17.309999999999999</v>
      </c>
      <c r="AB62">
        <v>0</v>
      </c>
      <c r="AC62">
        <v>0</v>
      </c>
      <c r="AD62">
        <v>0</v>
      </c>
      <c r="AE62">
        <v>1.82</v>
      </c>
      <c r="AF62">
        <v>0</v>
      </c>
      <c r="AG62">
        <v>0</v>
      </c>
      <c r="AH62">
        <v>0</v>
      </c>
      <c r="AI62">
        <v>9.51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</v>
      </c>
      <c r="AU62" t="s">
        <v>3</v>
      </c>
      <c r="AV62">
        <v>0</v>
      </c>
      <c r="AW62">
        <v>2</v>
      </c>
      <c r="AX62">
        <v>79194927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ROUND(Y62*Source!I119,7)</f>
        <v>9.4E-2</v>
      </c>
      <c r="CY62">
        <f>AA62</f>
        <v>17.309999999999999</v>
      </c>
      <c r="CZ62">
        <f>AE62</f>
        <v>1.82</v>
      </c>
      <c r="DA62">
        <f>AI62</f>
        <v>9.51</v>
      </c>
      <c r="DB62">
        <f>ROUND(ROUND(AT62*CZ62,2),6)</f>
        <v>0.18</v>
      </c>
      <c r="DC62">
        <f>ROUND(ROUND(AT62*AG62,2),6)</f>
        <v>0</v>
      </c>
      <c r="DD62" t="s">
        <v>3</v>
      </c>
      <c r="DE62" t="s">
        <v>3</v>
      </c>
      <c r="DF62">
        <f>ROUND(ROUND(AE62*AI62,2)*CX62,2)</f>
        <v>1.63</v>
      </c>
      <c r="DG62">
        <f>ROUND(ROUND(AF62,2)*CX62,2)</f>
        <v>0</v>
      </c>
      <c r="DH62">
        <f>ROUND(ROUND(AG62,2)*CX62,2)</f>
        <v>0</v>
      </c>
      <c r="DI62">
        <f>ROUND(ROUND(AH62,2)*CX62,2)</f>
        <v>0</v>
      </c>
      <c r="DJ62">
        <f>DF62</f>
        <v>1.63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ROW(Source!A119)</f>
        <v>119</v>
      </c>
      <c r="B63">
        <v>79194374</v>
      </c>
      <c r="C63">
        <v>79194917</v>
      </c>
      <c r="D63">
        <v>60607829</v>
      </c>
      <c r="E63">
        <v>1</v>
      </c>
      <c r="F63">
        <v>1</v>
      </c>
      <c r="G63">
        <v>1</v>
      </c>
      <c r="H63">
        <v>3</v>
      </c>
      <c r="I63" t="s">
        <v>200</v>
      </c>
      <c r="J63" t="s">
        <v>202</v>
      </c>
      <c r="K63" t="s">
        <v>201</v>
      </c>
      <c r="L63">
        <v>1348</v>
      </c>
      <c r="N63">
        <v>1009</v>
      </c>
      <c r="O63" t="s">
        <v>51</v>
      </c>
      <c r="P63" t="s">
        <v>51</v>
      </c>
      <c r="Q63">
        <v>1000</v>
      </c>
      <c r="W63">
        <v>0</v>
      </c>
      <c r="X63">
        <v>-1600252083</v>
      </c>
      <c r="Y63">
        <f>AT63</f>
        <v>1.61E-2</v>
      </c>
      <c r="AA63">
        <v>321286.21999999997</v>
      </c>
      <c r="AB63">
        <v>0</v>
      </c>
      <c r="AC63">
        <v>0</v>
      </c>
      <c r="AD63">
        <v>0</v>
      </c>
      <c r="AE63">
        <v>33784.04</v>
      </c>
      <c r="AF63">
        <v>0</v>
      </c>
      <c r="AG63">
        <v>0</v>
      </c>
      <c r="AH63">
        <v>0</v>
      </c>
      <c r="AI63">
        <v>9.51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1.61E-2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ROUND(Y63*Source!I119,7)</f>
        <v>1.5134E-2</v>
      </c>
      <c r="CY63">
        <f>AA63</f>
        <v>321286.21999999997</v>
      </c>
      <c r="CZ63">
        <f>AE63</f>
        <v>33784.04</v>
      </c>
      <c r="DA63">
        <f>AI63</f>
        <v>9.51</v>
      </c>
      <c r="DB63">
        <f>ROUND(ROUND(AT63*CZ63,2),6)</f>
        <v>543.91999999999996</v>
      </c>
      <c r="DC63">
        <f>ROUND(ROUND(AT63*AG63,2),6)</f>
        <v>0</v>
      </c>
      <c r="DD63" t="s">
        <v>3</v>
      </c>
      <c r="DE63" t="s">
        <v>3</v>
      </c>
      <c r="DF63">
        <f>ROUND(ROUND(AE63*AI63,2)*CX63,2)</f>
        <v>4862.3500000000004</v>
      </c>
      <c r="DG63">
        <f>ROUND(ROUND(AF63,2)*CX63,2)</f>
        <v>0</v>
      </c>
      <c r="DH63">
        <f>ROUND(ROUND(AG63,2)*CX63,2)</f>
        <v>0</v>
      </c>
      <c r="DI63">
        <f>ROUND(ROUND(AH63,2)*CX63,2)</f>
        <v>0</v>
      </c>
      <c r="DJ63">
        <f>DF63</f>
        <v>4862.3500000000004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ROW(Source!A119)</f>
        <v>119</v>
      </c>
      <c r="B64">
        <v>79194374</v>
      </c>
      <c r="C64">
        <v>79194917</v>
      </c>
      <c r="D64">
        <v>60608538</v>
      </c>
      <c r="E64">
        <v>1</v>
      </c>
      <c r="F64">
        <v>1</v>
      </c>
      <c r="G64">
        <v>1</v>
      </c>
      <c r="H64">
        <v>3</v>
      </c>
      <c r="I64" t="s">
        <v>451</v>
      </c>
      <c r="J64" t="s">
        <v>452</v>
      </c>
      <c r="K64" t="s">
        <v>453</v>
      </c>
      <c r="L64">
        <v>1348</v>
      </c>
      <c r="N64">
        <v>1009</v>
      </c>
      <c r="O64" t="s">
        <v>51</v>
      </c>
      <c r="P64" t="s">
        <v>51</v>
      </c>
      <c r="Q64">
        <v>1000</v>
      </c>
      <c r="W64">
        <v>0</v>
      </c>
      <c r="X64">
        <v>859929720</v>
      </c>
      <c r="Y64">
        <f>AT64</f>
        <v>8.9999999999999993E-3</v>
      </c>
      <c r="AA64">
        <v>161194.5</v>
      </c>
      <c r="AB64">
        <v>0</v>
      </c>
      <c r="AC64">
        <v>0</v>
      </c>
      <c r="AD64">
        <v>0</v>
      </c>
      <c r="AE64">
        <v>16950</v>
      </c>
      <c r="AF64">
        <v>0</v>
      </c>
      <c r="AG64">
        <v>0</v>
      </c>
      <c r="AH64">
        <v>0</v>
      </c>
      <c r="AI64">
        <v>9.51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8.9999999999999993E-3</v>
      </c>
      <c r="AU64" t="s">
        <v>3</v>
      </c>
      <c r="AV64">
        <v>0</v>
      </c>
      <c r="AW64">
        <v>2</v>
      </c>
      <c r="AX64">
        <v>79194929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ROUND(Y64*Source!I119,7)</f>
        <v>8.4600000000000005E-3</v>
      </c>
      <c r="CY64">
        <f>AA64</f>
        <v>161194.5</v>
      </c>
      <c r="CZ64">
        <f>AE64</f>
        <v>16950</v>
      </c>
      <c r="DA64">
        <f>AI64</f>
        <v>9.51</v>
      </c>
      <c r="DB64">
        <f>ROUND(ROUND(AT64*CZ64,2),6)</f>
        <v>152.55000000000001</v>
      </c>
      <c r="DC64">
        <f>ROUND(ROUND(AT64*AG64,2),6)</f>
        <v>0</v>
      </c>
      <c r="DD64" t="s">
        <v>3</v>
      </c>
      <c r="DE64" t="s">
        <v>3</v>
      </c>
      <c r="DF64">
        <f>ROUND(ROUND(AE64*AI64,2)*CX64,2)</f>
        <v>1363.71</v>
      </c>
      <c r="DG64">
        <f>ROUND(ROUND(AF64,2)*CX64,2)</f>
        <v>0</v>
      </c>
      <c r="DH64">
        <f>ROUND(ROUND(AG64,2)*CX64,2)</f>
        <v>0</v>
      </c>
      <c r="DI64">
        <f>ROUND(ROUND(AH64,2)*CX64,2)</f>
        <v>0</v>
      </c>
      <c r="DJ64">
        <f>DF64</f>
        <v>1363.71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ROW(Source!A121)</f>
        <v>121</v>
      </c>
      <c r="B65">
        <v>79194374</v>
      </c>
      <c r="C65">
        <v>79194931</v>
      </c>
      <c r="D65">
        <v>60563994</v>
      </c>
      <c r="E65">
        <v>70</v>
      </c>
      <c r="F65">
        <v>1</v>
      </c>
      <c r="G65">
        <v>1</v>
      </c>
      <c r="H65">
        <v>1</v>
      </c>
      <c r="I65" t="s">
        <v>446</v>
      </c>
      <c r="J65" t="s">
        <v>3</v>
      </c>
      <c r="K65" t="s">
        <v>447</v>
      </c>
      <c r="L65">
        <v>1191</v>
      </c>
      <c r="N65">
        <v>1013</v>
      </c>
      <c r="O65" t="s">
        <v>342</v>
      </c>
      <c r="P65" t="s">
        <v>342</v>
      </c>
      <c r="Q65">
        <v>1</v>
      </c>
      <c r="W65">
        <v>0</v>
      </c>
      <c r="X65">
        <v>784619160</v>
      </c>
      <c r="Y65">
        <f>(AT65*ROUND((1.15*1.2),7))</f>
        <v>14.282999999999998</v>
      </c>
      <c r="AA65">
        <v>0</v>
      </c>
      <c r="AB65">
        <v>0</v>
      </c>
      <c r="AC65">
        <v>0</v>
      </c>
      <c r="AD65">
        <v>489.61</v>
      </c>
      <c r="AE65">
        <v>0</v>
      </c>
      <c r="AF65">
        <v>0</v>
      </c>
      <c r="AG65">
        <v>0</v>
      </c>
      <c r="AH65">
        <v>8.74</v>
      </c>
      <c r="AI65">
        <v>1</v>
      </c>
      <c r="AJ65">
        <v>1</v>
      </c>
      <c r="AK65">
        <v>1</v>
      </c>
      <c r="AL65">
        <v>56.02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10.35</v>
      </c>
      <c r="AU65" t="s">
        <v>192</v>
      </c>
      <c r="AV65">
        <v>1</v>
      </c>
      <c r="AW65">
        <v>2</v>
      </c>
      <c r="AX65">
        <v>79194939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ROUND(AT65*Source!I121*AH65*AL65,2)</f>
        <v>608.1</v>
      </c>
      <c r="CV65">
        <f>ROUND(Y65*Source!I121,7)</f>
        <v>1.7139599999999999</v>
      </c>
      <c r="CW65">
        <v>0</v>
      </c>
      <c r="CX65">
        <f>ROUND(Y65*Source!I121,7)</f>
        <v>1.7139599999999999</v>
      </c>
      <c r="CY65">
        <f>AD65</f>
        <v>489.61</v>
      </c>
      <c r="CZ65">
        <f>AH65</f>
        <v>8.74</v>
      </c>
      <c r="DA65">
        <f>AL65</f>
        <v>56.02</v>
      </c>
      <c r="DB65">
        <f>ROUND((ROUND(AT65*CZ65,2)*ROUND((1.15*1.2),7)),6)</f>
        <v>124.8348</v>
      </c>
      <c r="DC65">
        <f>ROUND((ROUND(AT65*AG65,2)*ROUND((1.15*1.2),7)),6)</f>
        <v>0</v>
      </c>
      <c r="DD65" t="s">
        <v>3</v>
      </c>
      <c r="DE65" t="s">
        <v>3</v>
      </c>
      <c r="DF65">
        <f>ROUND(ROUND(AE65,2)*CX65,2)</f>
        <v>0</v>
      </c>
      <c r="DG65">
        <f>ROUND(ROUND(AF65,2)*CX65,2)</f>
        <v>0</v>
      </c>
      <c r="DH65">
        <f>ROUND(ROUND(AG65,2)*CX65,2)</f>
        <v>0</v>
      </c>
      <c r="DI65">
        <f>ROUND(ROUND(AH65*AL65,2)*CX65,2)</f>
        <v>839.17</v>
      </c>
      <c r="DJ65">
        <f>DI65</f>
        <v>839.17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ROW(Source!A121)</f>
        <v>121</v>
      </c>
      <c r="B66">
        <v>79194374</v>
      </c>
      <c r="C66">
        <v>79194931</v>
      </c>
      <c r="D66">
        <v>60564180</v>
      </c>
      <c r="E66">
        <v>70</v>
      </c>
      <c r="F66">
        <v>1</v>
      </c>
      <c r="G66">
        <v>1</v>
      </c>
      <c r="H66">
        <v>1</v>
      </c>
      <c r="I66" t="s">
        <v>343</v>
      </c>
      <c r="J66" t="s">
        <v>3</v>
      </c>
      <c r="K66" t="s">
        <v>344</v>
      </c>
      <c r="L66">
        <v>1191</v>
      </c>
      <c r="N66">
        <v>1013</v>
      </c>
      <c r="O66" t="s">
        <v>342</v>
      </c>
      <c r="P66" t="s">
        <v>342</v>
      </c>
      <c r="Q66">
        <v>1</v>
      </c>
      <c r="W66">
        <v>0</v>
      </c>
      <c r="X66">
        <v>-1417349443</v>
      </c>
      <c r="Y66">
        <f>(AT66*ROUND((1.15*1.2),7))</f>
        <v>1.38E-2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56.02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0.01</v>
      </c>
      <c r="AU66" t="s">
        <v>192</v>
      </c>
      <c r="AV66">
        <v>2</v>
      </c>
      <c r="AW66">
        <v>2</v>
      </c>
      <c r="AX66">
        <v>79194940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ROUND(Y66*Source!I121,7)</f>
        <v>1.6559999999999999E-3</v>
      </c>
      <c r="CY66">
        <f>AD66</f>
        <v>0</v>
      </c>
      <c r="CZ66">
        <f>AH66</f>
        <v>0</v>
      </c>
      <c r="DA66">
        <f>AL66</f>
        <v>1</v>
      </c>
      <c r="DB66">
        <f>ROUND((ROUND(AT66*CZ66,2)*ROUND((1.15*1.2),7)),6)</f>
        <v>0</v>
      </c>
      <c r="DC66">
        <f>ROUND((ROUND(AT66*AG66,2)*ROUND((1.15*1.2),7)),6)</f>
        <v>0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0</v>
      </c>
      <c r="DH66">
        <f>ROUND(ROUND(AG66*AK66,2)*CX66,2)</f>
        <v>0</v>
      </c>
      <c r="DI66">
        <f t="shared" ref="DI66:DI71" si="31">ROUND(ROUND(AH66,2)*CX66,2)</f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ROW(Source!A121)</f>
        <v>121</v>
      </c>
      <c r="B67">
        <v>79194374</v>
      </c>
      <c r="C67">
        <v>79194931</v>
      </c>
      <c r="D67">
        <v>60726058</v>
      </c>
      <c r="E67">
        <v>1</v>
      </c>
      <c r="F67">
        <v>1</v>
      </c>
      <c r="G67">
        <v>1</v>
      </c>
      <c r="H67">
        <v>2</v>
      </c>
      <c r="I67" t="s">
        <v>454</v>
      </c>
      <c r="J67" t="s">
        <v>455</v>
      </c>
      <c r="K67" t="s">
        <v>456</v>
      </c>
      <c r="L67">
        <v>1367</v>
      </c>
      <c r="N67">
        <v>1011</v>
      </c>
      <c r="O67" t="s">
        <v>254</v>
      </c>
      <c r="P67" t="s">
        <v>254</v>
      </c>
      <c r="Q67">
        <v>1</v>
      </c>
      <c r="W67">
        <v>0</v>
      </c>
      <c r="X67">
        <v>208619310</v>
      </c>
      <c r="Y67">
        <f>(AT67*ROUND((1.15*1.2),7))</f>
        <v>0.13799999999999998</v>
      </c>
      <c r="AA67">
        <v>0</v>
      </c>
      <c r="AB67">
        <v>28.54</v>
      </c>
      <c r="AC67">
        <v>0</v>
      </c>
      <c r="AD67">
        <v>0</v>
      </c>
      <c r="AE67">
        <v>0</v>
      </c>
      <c r="AF67">
        <v>1.7</v>
      </c>
      <c r="AG67">
        <v>0</v>
      </c>
      <c r="AH67">
        <v>0</v>
      </c>
      <c r="AI67">
        <v>1</v>
      </c>
      <c r="AJ67">
        <v>16.79</v>
      </c>
      <c r="AK67">
        <v>56.02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0.1</v>
      </c>
      <c r="AU67" t="s">
        <v>192</v>
      </c>
      <c r="AV67">
        <v>0</v>
      </c>
      <c r="AW67">
        <v>2</v>
      </c>
      <c r="AX67">
        <v>79194941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ROUND(Y67*Source!I121*DO67,7)</f>
        <v>0</v>
      </c>
      <c r="CX67">
        <f>ROUND(Y67*Source!I121,7)</f>
        <v>1.6559999999999998E-2</v>
      </c>
      <c r="CY67">
        <f>AB67</f>
        <v>28.54</v>
      </c>
      <c r="CZ67">
        <f>AF67</f>
        <v>1.7</v>
      </c>
      <c r="DA67">
        <f>AJ67</f>
        <v>16.79</v>
      </c>
      <c r="DB67">
        <f>ROUND((ROUND(AT67*CZ67,2)*ROUND((1.15*1.2),7)),6)</f>
        <v>0.2346</v>
      </c>
      <c r="DC67">
        <f>ROUND((ROUND(AT67*AG67,2)*ROUND((1.15*1.2),7)),6)</f>
        <v>0</v>
      </c>
      <c r="DD67" t="s">
        <v>3</v>
      </c>
      <c r="DE67" t="s">
        <v>3</v>
      </c>
      <c r="DF67">
        <f>ROUND(ROUND(AE67,2)*CX67,2)</f>
        <v>0</v>
      </c>
      <c r="DG67">
        <f>ROUND(ROUND(AF67*AJ67,2)*CX67,2)</f>
        <v>0.47</v>
      </c>
      <c r="DH67">
        <f>ROUND(ROUND(AG67*AK67,2)*CX67,2)</f>
        <v>0</v>
      </c>
      <c r="DI67">
        <f t="shared" si="31"/>
        <v>0</v>
      </c>
      <c r="DJ67">
        <f>DG67</f>
        <v>0.47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ROW(Source!A121)</f>
        <v>121</v>
      </c>
      <c r="B68">
        <v>79194374</v>
      </c>
      <c r="C68">
        <v>79194931</v>
      </c>
      <c r="D68">
        <v>60726853</v>
      </c>
      <c r="E68">
        <v>1</v>
      </c>
      <c r="F68">
        <v>1</v>
      </c>
      <c r="G68">
        <v>1</v>
      </c>
      <c r="H68">
        <v>2</v>
      </c>
      <c r="I68" t="s">
        <v>348</v>
      </c>
      <c r="J68" t="s">
        <v>349</v>
      </c>
      <c r="K68" t="s">
        <v>350</v>
      </c>
      <c r="L68">
        <v>1367</v>
      </c>
      <c r="N68">
        <v>1011</v>
      </c>
      <c r="O68" t="s">
        <v>254</v>
      </c>
      <c r="P68" t="s">
        <v>254</v>
      </c>
      <c r="Q68">
        <v>1</v>
      </c>
      <c r="W68">
        <v>0</v>
      </c>
      <c r="X68">
        <v>509054691</v>
      </c>
      <c r="Y68">
        <f>(AT68*ROUND((1.15*1.2),7))</f>
        <v>1.38E-2</v>
      </c>
      <c r="AA68">
        <v>0</v>
      </c>
      <c r="AB68">
        <v>1103.27</v>
      </c>
      <c r="AC68">
        <v>649.83000000000004</v>
      </c>
      <c r="AD68">
        <v>0</v>
      </c>
      <c r="AE68">
        <v>0</v>
      </c>
      <c r="AF68">
        <v>65.709999999999994</v>
      </c>
      <c r="AG68">
        <v>11.6</v>
      </c>
      <c r="AH68">
        <v>0</v>
      </c>
      <c r="AI68">
        <v>1</v>
      </c>
      <c r="AJ68">
        <v>16.79</v>
      </c>
      <c r="AK68">
        <v>56.02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0.01</v>
      </c>
      <c r="AU68" t="s">
        <v>192</v>
      </c>
      <c r="AV68">
        <v>0</v>
      </c>
      <c r="AW68">
        <v>2</v>
      </c>
      <c r="AX68">
        <v>79194942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ROUND(Y68*Source!I121*DO68,7)</f>
        <v>0</v>
      </c>
      <c r="CX68">
        <f>ROUND(Y68*Source!I121,7)</f>
        <v>1.6559999999999999E-3</v>
      </c>
      <c r="CY68">
        <f>AB68</f>
        <v>1103.27</v>
      </c>
      <c r="CZ68">
        <f>AF68</f>
        <v>65.709999999999994</v>
      </c>
      <c r="DA68">
        <f>AJ68</f>
        <v>16.79</v>
      </c>
      <c r="DB68">
        <f>ROUND((ROUND(AT68*CZ68,2)*ROUND((1.15*1.2),7)),6)</f>
        <v>0.91080000000000005</v>
      </c>
      <c r="DC68">
        <f>ROUND((ROUND(AT68*AG68,2)*ROUND((1.15*1.2),7)),6)</f>
        <v>0.1656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1.83</v>
      </c>
      <c r="DH68">
        <f>ROUND(ROUND(AG68*AK68,2)*CX68,2)</f>
        <v>1.08</v>
      </c>
      <c r="DI68">
        <f t="shared" si="31"/>
        <v>0</v>
      </c>
      <c r="DJ68">
        <f>DG68</f>
        <v>1.83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ROW(Source!A121)</f>
        <v>121</v>
      </c>
      <c r="B69">
        <v>79194374</v>
      </c>
      <c r="C69">
        <v>79194931</v>
      </c>
      <c r="D69">
        <v>60579955</v>
      </c>
      <c r="E69">
        <v>1</v>
      </c>
      <c r="F69">
        <v>1</v>
      </c>
      <c r="G69">
        <v>1</v>
      </c>
      <c r="H69">
        <v>3</v>
      </c>
      <c r="I69" t="s">
        <v>448</v>
      </c>
      <c r="J69" t="s">
        <v>449</v>
      </c>
      <c r="K69" t="s">
        <v>450</v>
      </c>
      <c r="L69">
        <v>1346</v>
      </c>
      <c r="N69">
        <v>1009</v>
      </c>
      <c r="O69" t="s">
        <v>354</v>
      </c>
      <c r="P69" t="s">
        <v>354</v>
      </c>
      <c r="Q69">
        <v>1</v>
      </c>
      <c r="W69">
        <v>0</v>
      </c>
      <c r="X69">
        <v>1052716416</v>
      </c>
      <c r="Y69">
        <f>AT69</f>
        <v>0.1</v>
      </c>
      <c r="AA69">
        <v>17.309999999999999</v>
      </c>
      <c r="AB69">
        <v>0</v>
      </c>
      <c r="AC69">
        <v>0</v>
      </c>
      <c r="AD69">
        <v>0</v>
      </c>
      <c r="AE69">
        <v>1.82</v>
      </c>
      <c r="AF69">
        <v>0</v>
      </c>
      <c r="AG69">
        <v>0</v>
      </c>
      <c r="AH69">
        <v>0</v>
      </c>
      <c r="AI69">
        <v>9.51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0.1</v>
      </c>
      <c r="AU69" t="s">
        <v>3</v>
      </c>
      <c r="AV69">
        <v>0</v>
      </c>
      <c r="AW69">
        <v>2</v>
      </c>
      <c r="AX69">
        <v>79194943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ROUND(Y69*Source!I121,7)</f>
        <v>1.2E-2</v>
      </c>
      <c r="CY69">
        <f>AA69</f>
        <v>17.309999999999999</v>
      </c>
      <c r="CZ69">
        <f>AE69</f>
        <v>1.82</v>
      </c>
      <c r="DA69">
        <f>AI69</f>
        <v>9.51</v>
      </c>
      <c r="DB69">
        <f>ROUND(ROUND(AT69*CZ69,2),6)</f>
        <v>0.18</v>
      </c>
      <c r="DC69">
        <f>ROUND(ROUND(AT69*AG69,2),6)</f>
        <v>0</v>
      </c>
      <c r="DD69" t="s">
        <v>3</v>
      </c>
      <c r="DE69" t="s">
        <v>3</v>
      </c>
      <c r="DF69">
        <f>ROUND(ROUND(AE69*AI69,2)*CX69,2)</f>
        <v>0.21</v>
      </c>
      <c r="DG69">
        <f>ROUND(ROUND(AF69,2)*CX69,2)</f>
        <v>0</v>
      </c>
      <c r="DH69">
        <f>ROUND(ROUND(AG69,2)*CX69,2)</f>
        <v>0</v>
      </c>
      <c r="DI69">
        <f t="shared" si="31"/>
        <v>0</v>
      </c>
      <c r="DJ69">
        <f>DF69</f>
        <v>0.21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ROW(Source!A121)</f>
        <v>121</v>
      </c>
      <c r="B70">
        <v>79194374</v>
      </c>
      <c r="C70">
        <v>79194931</v>
      </c>
      <c r="D70">
        <v>60607829</v>
      </c>
      <c r="E70">
        <v>1</v>
      </c>
      <c r="F70">
        <v>1</v>
      </c>
      <c r="G70">
        <v>1</v>
      </c>
      <c r="H70">
        <v>3</v>
      </c>
      <c r="I70" t="s">
        <v>200</v>
      </c>
      <c r="J70" t="s">
        <v>202</v>
      </c>
      <c r="K70" t="s">
        <v>201</v>
      </c>
      <c r="L70">
        <v>1348</v>
      </c>
      <c r="N70">
        <v>1009</v>
      </c>
      <c r="O70" t="s">
        <v>51</v>
      </c>
      <c r="P70" t="s">
        <v>51</v>
      </c>
      <c r="Q70">
        <v>1000</v>
      </c>
      <c r="W70">
        <v>0</v>
      </c>
      <c r="X70">
        <v>-1600252083</v>
      </c>
      <c r="Y70">
        <f>AT70</f>
        <v>2.1000000000000001E-2</v>
      </c>
      <c r="AA70">
        <v>321286.21999999997</v>
      </c>
      <c r="AB70">
        <v>0</v>
      </c>
      <c r="AC70">
        <v>0</v>
      </c>
      <c r="AD70">
        <v>0</v>
      </c>
      <c r="AE70">
        <v>33784.04</v>
      </c>
      <c r="AF70">
        <v>0</v>
      </c>
      <c r="AG70">
        <v>0</v>
      </c>
      <c r="AH70">
        <v>0</v>
      </c>
      <c r="AI70">
        <v>9.51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2.1000000000000001E-2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ROUND(Y70*Source!I121,7)</f>
        <v>2.5200000000000001E-3</v>
      </c>
      <c r="CY70">
        <f>AA70</f>
        <v>321286.21999999997</v>
      </c>
      <c r="CZ70">
        <f>AE70</f>
        <v>33784.04</v>
      </c>
      <c r="DA70">
        <f>AI70</f>
        <v>9.51</v>
      </c>
      <c r="DB70">
        <f>ROUND(ROUND(AT70*CZ70,2),6)</f>
        <v>709.46</v>
      </c>
      <c r="DC70">
        <f>ROUND(ROUND(AT70*AG70,2),6)</f>
        <v>0</v>
      </c>
      <c r="DD70" t="s">
        <v>3</v>
      </c>
      <c r="DE70" t="s">
        <v>3</v>
      </c>
      <c r="DF70">
        <f>ROUND(ROUND(AE70*AI70,2)*CX70,2)</f>
        <v>809.64</v>
      </c>
      <c r="DG70">
        <f>ROUND(ROUND(AF70,2)*CX70,2)</f>
        <v>0</v>
      </c>
      <c r="DH70">
        <f>ROUND(ROUND(AG70,2)*CX70,2)</f>
        <v>0</v>
      </c>
      <c r="DI70">
        <f t="shared" si="31"/>
        <v>0</v>
      </c>
      <c r="DJ70">
        <f>DF70</f>
        <v>809.64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ROW(Source!A121)</f>
        <v>121</v>
      </c>
      <c r="B71">
        <v>79194374</v>
      </c>
      <c r="C71">
        <v>79194931</v>
      </c>
      <c r="D71">
        <v>60608538</v>
      </c>
      <c r="E71">
        <v>1</v>
      </c>
      <c r="F71">
        <v>1</v>
      </c>
      <c r="G71">
        <v>1</v>
      </c>
      <c r="H71">
        <v>3</v>
      </c>
      <c r="I71" t="s">
        <v>451</v>
      </c>
      <c r="J71" t="s">
        <v>452</v>
      </c>
      <c r="K71" t="s">
        <v>453</v>
      </c>
      <c r="L71">
        <v>1348</v>
      </c>
      <c r="N71">
        <v>1009</v>
      </c>
      <c r="O71" t="s">
        <v>51</v>
      </c>
      <c r="P71" t="s">
        <v>51</v>
      </c>
      <c r="Q71">
        <v>1000</v>
      </c>
      <c r="W71">
        <v>0</v>
      </c>
      <c r="X71">
        <v>859929720</v>
      </c>
      <c r="Y71">
        <f>AT71</f>
        <v>5.7999999999999996E-3</v>
      </c>
      <c r="AA71">
        <v>161194.5</v>
      </c>
      <c r="AB71">
        <v>0</v>
      </c>
      <c r="AC71">
        <v>0</v>
      </c>
      <c r="AD71">
        <v>0</v>
      </c>
      <c r="AE71">
        <v>16950</v>
      </c>
      <c r="AF71">
        <v>0</v>
      </c>
      <c r="AG71">
        <v>0</v>
      </c>
      <c r="AH71">
        <v>0</v>
      </c>
      <c r="AI71">
        <v>9.51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5.7999999999999996E-3</v>
      </c>
      <c r="AU71" t="s">
        <v>3</v>
      </c>
      <c r="AV71">
        <v>0</v>
      </c>
      <c r="AW71">
        <v>2</v>
      </c>
      <c r="AX71">
        <v>79194945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ROUND(Y71*Source!I121,7)</f>
        <v>6.96E-4</v>
      </c>
      <c r="CY71">
        <f>AA71</f>
        <v>161194.5</v>
      </c>
      <c r="CZ71">
        <f>AE71</f>
        <v>16950</v>
      </c>
      <c r="DA71">
        <f>AI71</f>
        <v>9.51</v>
      </c>
      <c r="DB71">
        <f>ROUND(ROUND(AT71*CZ71,2),6)</f>
        <v>98.31</v>
      </c>
      <c r="DC71">
        <f>ROUND(ROUND(AT71*AG71,2),6)</f>
        <v>0</v>
      </c>
      <c r="DD71" t="s">
        <v>3</v>
      </c>
      <c r="DE71" t="s">
        <v>3</v>
      </c>
      <c r="DF71">
        <f>ROUND(ROUND(AE71*AI71,2)*CX71,2)</f>
        <v>112.19</v>
      </c>
      <c r="DG71">
        <f>ROUND(ROUND(AF71,2)*CX71,2)</f>
        <v>0</v>
      </c>
      <c r="DH71">
        <f>ROUND(ROUND(AG71,2)*CX71,2)</f>
        <v>0</v>
      </c>
      <c r="DI71">
        <f t="shared" si="31"/>
        <v>0</v>
      </c>
      <c r="DJ71">
        <f>DF71</f>
        <v>112.19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ROW(Source!A161)</f>
        <v>161</v>
      </c>
      <c r="B72">
        <v>79194374</v>
      </c>
      <c r="C72">
        <v>79194947</v>
      </c>
      <c r="D72">
        <v>60564048</v>
      </c>
      <c r="E72">
        <v>70</v>
      </c>
      <c r="F72">
        <v>1</v>
      </c>
      <c r="G72">
        <v>1</v>
      </c>
      <c r="H72">
        <v>1</v>
      </c>
      <c r="I72" t="s">
        <v>361</v>
      </c>
      <c r="J72" t="s">
        <v>3</v>
      </c>
      <c r="K72" t="s">
        <v>362</v>
      </c>
      <c r="L72">
        <v>1191</v>
      </c>
      <c r="N72">
        <v>1013</v>
      </c>
      <c r="O72" t="s">
        <v>342</v>
      </c>
      <c r="P72" t="s">
        <v>342</v>
      </c>
      <c r="Q72">
        <v>1</v>
      </c>
      <c r="W72">
        <v>0</v>
      </c>
      <c r="X72">
        <v>-632984526</v>
      </c>
      <c r="Y72">
        <f>(AT72*ROUND(((1.15*1.35)*1.15),7))</f>
        <v>27.851849999999999</v>
      </c>
      <c r="AA72">
        <v>0</v>
      </c>
      <c r="AB72">
        <v>0</v>
      </c>
      <c r="AC72">
        <v>0</v>
      </c>
      <c r="AD72">
        <v>571.96</v>
      </c>
      <c r="AE72">
        <v>0</v>
      </c>
      <c r="AF72">
        <v>0</v>
      </c>
      <c r="AG72">
        <v>0</v>
      </c>
      <c r="AH72">
        <v>10.210000000000001</v>
      </c>
      <c r="AI72">
        <v>1</v>
      </c>
      <c r="AJ72">
        <v>1</v>
      </c>
      <c r="AK72">
        <v>1</v>
      </c>
      <c r="AL72">
        <v>56.02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15.6</v>
      </c>
      <c r="AU72" t="s">
        <v>212</v>
      </c>
      <c r="AV72">
        <v>1</v>
      </c>
      <c r="AW72">
        <v>2</v>
      </c>
      <c r="AX72">
        <v>79194970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ROUND(AT72*Source!I161*AH72*AL72,2)</f>
        <v>766.45</v>
      </c>
      <c r="CV72">
        <f>ROUND(Y72*Source!I161,7)</f>
        <v>2.3924739000000002</v>
      </c>
      <c r="CW72">
        <v>0</v>
      </c>
      <c r="CX72">
        <f>ROUND(Y72*Source!I161,7)</f>
        <v>2.3924739000000002</v>
      </c>
      <c r="CY72">
        <f>AD72</f>
        <v>571.96</v>
      </c>
      <c r="CZ72">
        <f>AH72</f>
        <v>10.210000000000001</v>
      </c>
      <c r="DA72">
        <f>AL72</f>
        <v>56.02</v>
      </c>
      <c r="DB72">
        <f>ROUND((ROUND(AT72*CZ72,2)*ROUND(((1.15*1.35)*1.15),7)),6)</f>
        <v>284.37452999999999</v>
      </c>
      <c r="DC72">
        <f>ROUND((ROUND(AT72*AG72,2)*ROUND(((1.15*1.35)*1.15),7)),6)</f>
        <v>0</v>
      </c>
      <c r="DD72" t="s">
        <v>3</v>
      </c>
      <c r="DE72" t="s">
        <v>3</v>
      </c>
      <c r="DF72">
        <f t="shared" ref="DF72:DF79" si="32">ROUND(ROUND(AE72,2)*CX72,2)</f>
        <v>0</v>
      </c>
      <c r="DG72">
        <f>ROUND(ROUND(AF72,2)*CX72,2)</f>
        <v>0</v>
      </c>
      <c r="DH72">
        <f>ROUND(ROUND(AG72,2)*CX72,2)</f>
        <v>0</v>
      </c>
      <c r="DI72">
        <f>ROUND(ROUND(AH72*AL72,2)*CX72,2)</f>
        <v>1368.4</v>
      </c>
      <c r="DJ72">
        <f>DI72</f>
        <v>1368.4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ROW(Source!A161)</f>
        <v>161</v>
      </c>
      <c r="B73">
        <v>79194374</v>
      </c>
      <c r="C73">
        <v>79194947</v>
      </c>
      <c r="D73">
        <v>60564180</v>
      </c>
      <c r="E73">
        <v>70</v>
      </c>
      <c r="F73">
        <v>1</v>
      </c>
      <c r="G73">
        <v>1</v>
      </c>
      <c r="H73">
        <v>1</v>
      </c>
      <c r="I73" t="s">
        <v>343</v>
      </c>
      <c r="J73" t="s">
        <v>3</v>
      </c>
      <c r="K73" t="s">
        <v>344</v>
      </c>
      <c r="L73">
        <v>1191</v>
      </c>
      <c r="N73">
        <v>1013</v>
      </c>
      <c r="O73" t="s">
        <v>342</v>
      </c>
      <c r="P73" t="s">
        <v>342</v>
      </c>
      <c r="Q73">
        <v>1</v>
      </c>
      <c r="W73">
        <v>0</v>
      </c>
      <c r="X73">
        <v>-1417349443</v>
      </c>
      <c r="Y73">
        <f t="shared" ref="Y73:Y79" si="33">(AT73*ROUND(((1.15*1.35)*1.25),7))</f>
        <v>5.5889999999999995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56.02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2.88</v>
      </c>
      <c r="AU73" t="s">
        <v>211</v>
      </c>
      <c r="AV73">
        <v>2</v>
      </c>
      <c r="AW73">
        <v>2</v>
      </c>
      <c r="AX73">
        <v>79194971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ROUND(Y73*Source!I161,7)</f>
        <v>0.4800951</v>
      </c>
      <c r="CY73">
        <f>AD73</f>
        <v>0</v>
      </c>
      <c r="CZ73">
        <f>AH73</f>
        <v>0</v>
      </c>
      <c r="DA73">
        <f>AL73</f>
        <v>1</v>
      </c>
      <c r="DB73">
        <f t="shared" ref="DB73:DB79" si="34">ROUND((ROUND(AT73*CZ73,2)*ROUND(((1.15*1.35)*1.25),7)),6)</f>
        <v>0</v>
      </c>
      <c r="DC73">
        <f t="shared" ref="DC73:DC79" si="35">ROUND((ROUND(AT73*AG73,2)*ROUND(((1.15*1.35)*1.25),7)),6)</f>
        <v>0</v>
      </c>
      <c r="DD73" t="s">
        <v>3</v>
      </c>
      <c r="DE73" t="s">
        <v>3</v>
      </c>
      <c r="DF73">
        <f t="shared" si="32"/>
        <v>0</v>
      </c>
      <c r="DG73">
        <f>ROUND(ROUND(AF73,2)*CX73,2)</f>
        <v>0</v>
      </c>
      <c r="DH73">
        <f t="shared" ref="DH73:DH79" si="36">ROUND(ROUND(AG73*AK73,2)*CX73,2)</f>
        <v>0</v>
      </c>
      <c r="DI73">
        <f t="shared" ref="DI73:DI93" si="37">ROUND(ROUND(AH73,2)*CX73,2)</f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ROW(Source!A161)</f>
        <v>161</v>
      </c>
      <c r="B74">
        <v>79194374</v>
      </c>
      <c r="C74">
        <v>79194947</v>
      </c>
      <c r="D74">
        <v>60725869</v>
      </c>
      <c r="E74">
        <v>1</v>
      </c>
      <c r="F74">
        <v>1</v>
      </c>
      <c r="G74">
        <v>1</v>
      </c>
      <c r="H74">
        <v>2</v>
      </c>
      <c r="I74" t="s">
        <v>363</v>
      </c>
      <c r="J74" t="s">
        <v>364</v>
      </c>
      <c r="K74" t="s">
        <v>365</v>
      </c>
      <c r="L74">
        <v>1367</v>
      </c>
      <c r="N74">
        <v>1011</v>
      </c>
      <c r="O74" t="s">
        <v>254</v>
      </c>
      <c r="P74" t="s">
        <v>254</v>
      </c>
      <c r="Q74">
        <v>1</v>
      </c>
      <c r="W74">
        <v>0</v>
      </c>
      <c r="X74">
        <v>1142032057</v>
      </c>
      <c r="Y74">
        <f t="shared" si="33"/>
        <v>1.319625</v>
      </c>
      <c r="AA74">
        <v>0</v>
      </c>
      <c r="AB74">
        <v>5242.01</v>
      </c>
      <c r="AC74">
        <v>863.83</v>
      </c>
      <c r="AD74">
        <v>0</v>
      </c>
      <c r="AE74">
        <v>0</v>
      </c>
      <c r="AF74">
        <v>312.20999999999998</v>
      </c>
      <c r="AG74">
        <v>15.42</v>
      </c>
      <c r="AH74">
        <v>0</v>
      </c>
      <c r="AI74">
        <v>1</v>
      </c>
      <c r="AJ74">
        <v>16.79</v>
      </c>
      <c r="AK74">
        <v>56.02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0.68</v>
      </c>
      <c r="AU74" t="s">
        <v>211</v>
      </c>
      <c r="AV74">
        <v>0</v>
      </c>
      <c r="AW74">
        <v>2</v>
      </c>
      <c r="AX74">
        <v>79194972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ROUND(Y74*Source!I161*DO74,7)</f>
        <v>0</v>
      </c>
      <c r="CX74">
        <f>ROUND(Y74*Source!I161,7)</f>
        <v>0.11335580000000001</v>
      </c>
      <c r="CY74">
        <f t="shared" ref="CY74:CY79" si="38">AB74</f>
        <v>5242.01</v>
      </c>
      <c r="CZ74">
        <f t="shared" ref="CZ74:CZ79" si="39">AF74</f>
        <v>312.20999999999998</v>
      </c>
      <c r="DA74">
        <f t="shared" ref="DA74:DA79" si="40">AJ74</f>
        <v>16.79</v>
      </c>
      <c r="DB74">
        <f t="shared" si="34"/>
        <v>411.994688</v>
      </c>
      <c r="DC74">
        <f t="shared" si="35"/>
        <v>20.357156</v>
      </c>
      <c r="DD74" t="s">
        <v>3</v>
      </c>
      <c r="DE74" t="s">
        <v>3</v>
      </c>
      <c r="DF74">
        <f t="shared" si="32"/>
        <v>0</v>
      </c>
      <c r="DG74">
        <f t="shared" ref="DG74:DG79" si="41">ROUND(ROUND(AF74*AJ74,2)*CX74,2)</f>
        <v>594.21</v>
      </c>
      <c r="DH74">
        <f t="shared" si="36"/>
        <v>97.92</v>
      </c>
      <c r="DI74">
        <f t="shared" si="37"/>
        <v>0</v>
      </c>
      <c r="DJ74">
        <f t="shared" ref="DJ74:DJ79" si="42">DG74</f>
        <v>594.21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ROW(Source!A161)</f>
        <v>161</v>
      </c>
      <c r="B75">
        <v>79194374</v>
      </c>
      <c r="C75">
        <v>79194947</v>
      </c>
      <c r="D75">
        <v>60725878</v>
      </c>
      <c r="E75">
        <v>1</v>
      </c>
      <c r="F75">
        <v>1</v>
      </c>
      <c r="G75">
        <v>1</v>
      </c>
      <c r="H75">
        <v>2</v>
      </c>
      <c r="I75" t="s">
        <v>366</v>
      </c>
      <c r="J75" t="s">
        <v>367</v>
      </c>
      <c r="K75" t="s">
        <v>368</v>
      </c>
      <c r="L75">
        <v>1367</v>
      </c>
      <c r="N75">
        <v>1011</v>
      </c>
      <c r="O75" t="s">
        <v>254</v>
      </c>
      <c r="P75" t="s">
        <v>254</v>
      </c>
      <c r="Q75">
        <v>1</v>
      </c>
      <c r="W75">
        <v>0</v>
      </c>
      <c r="X75">
        <v>-163180553</v>
      </c>
      <c r="Y75">
        <f t="shared" si="33"/>
        <v>3.2602500000000001</v>
      </c>
      <c r="AA75">
        <v>0</v>
      </c>
      <c r="AB75">
        <v>2018.83</v>
      </c>
      <c r="AC75">
        <v>863.83</v>
      </c>
      <c r="AD75">
        <v>0</v>
      </c>
      <c r="AE75">
        <v>0</v>
      </c>
      <c r="AF75">
        <v>120.24</v>
      </c>
      <c r="AG75">
        <v>15.42</v>
      </c>
      <c r="AH75">
        <v>0</v>
      </c>
      <c r="AI75">
        <v>1</v>
      </c>
      <c r="AJ75">
        <v>16.79</v>
      </c>
      <c r="AK75">
        <v>56.02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1.68</v>
      </c>
      <c r="AU75" t="s">
        <v>211</v>
      </c>
      <c r="AV75">
        <v>0</v>
      </c>
      <c r="AW75">
        <v>2</v>
      </c>
      <c r="AX75">
        <v>79194973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ROUND(Y75*Source!I161*DO75,7)</f>
        <v>0</v>
      </c>
      <c r="CX75">
        <f>ROUND(Y75*Source!I161,7)</f>
        <v>0.28005550000000001</v>
      </c>
      <c r="CY75">
        <f t="shared" si="38"/>
        <v>2018.83</v>
      </c>
      <c r="CZ75">
        <f t="shared" si="39"/>
        <v>120.24</v>
      </c>
      <c r="DA75">
        <f t="shared" si="40"/>
        <v>16.79</v>
      </c>
      <c r="DB75">
        <f t="shared" si="34"/>
        <v>392.00625000000002</v>
      </c>
      <c r="DC75">
        <f t="shared" si="35"/>
        <v>50.281593999999998</v>
      </c>
      <c r="DD75" t="s">
        <v>3</v>
      </c>
      <c r="DE75" t="s">
        <v>3</v>
      </c>
      <c r="DF75">
        <f t="shared" si="32"/>
        <v>0</v>
      </c>
      <c r="DG75">
        <f t="shared" si="41"/>
        <v>565.38</v>
      </c>
      <c r="DH75">
        <f t="shared" si="36"/>
        <v>241.92</v>
      </c>
      <c r="DI75">
        <f t="shared" si="37"/>
        <v>0</v>
      </c>
      <c r="DJ75">
        <f t="shared" si="42"/>
        <v>565.38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ROW(Source!A161)</f>
        <v>161</v>
      </c>
      <c r="B76">
        <v>79194374</v>
      </c>
      <c r="C76">
        <v>79194947</v>
      </c>
      <c r="D76">
        <v>60725923</v>
      </c>
      <c r="E76">
        <v>1</v>
      </c>
      <c r="F76">
        <v>1</v>
      </c>
      <c r="G76">
        <v>1</v>
      </c>
      <c r="H76">
        <v>2</v>
      </c>
      <c r="I76" t="s">
        <v>345</v>
      </c>
      <c r="J76" t="s">
        <v>346</v>
      </c>
      <c r="K76" t="s">
        <v>347</v>
      </c>
      <c r="L76">
        <v>1367</v>
      </c>
      <c r="N76">
        <v>1011</v>
      </c>
      <c r="O76" t="s">
        <v>254</v>
      </c>
      <c r="P76" t="s">
        <v>254</v>
      </c>
      <c r="Q76">
        <v>1</v>
      </c>
      <c r="W76">
        <v>0</v>
      </c>
      <c r="X76">
        <v>-430484415</v>
      </c>
      <c r="Y76">
        <f t="shared" si="33"/>
        <v>0.40753125000000001</v>
      </c>
      <c r="AA76">
        <v>0</v>
      </c>
      <c r="AB76">
        <v>1937.57</v>
      </c>
      <c r="AC76">
        <v>756.27</v>
      </c>
      <c r="AD76">
        <v>0</v>
      </c>
      <c r="AE76">
        <v>0</v>
      </c>
      <c r="AF76">
        <v>115.4</v>
      </c>
      <c r="AG76">
        <v>13.5</v>
      </c>
      <c r="AH76">
        <v>0</v>
      </c>
      <c r="AI76">
        <v>1</v>
      </c>
      <c r="AJ76">
        <v>16.79</v>
      </c>
      <c r="AK76">
        <v>56.02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0.21</v>
      </c>
      <c r="AU76" t="s">
        <v>211</v>
      </c>
      <c r="AV76">
        <v>0</v>
      </c>
      <c r="AW76">
        <v>2</v>
      </c>
      <c r="AX76">
        <v>79194974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ROUND(Y76*Source!I161*DO76,7)</f>
        <v>0</v>
      </c>
      <c r="CX76">
        <f>ROUND(Y76*Source!I161,7)</f>
        <v>3.5006900000000001E-2</v>
      </c>
      <c r="CY76">
        <f t="shared" si="38"/>
        <v>1937.57</v>
      </c>
      <c r="CZ76">
        <f t="shared" si="39"/>
        <v>115.4</v>
      </c>
      <c r="DA76">
        <f t="shared" si="40"/>
        <v>16.79</v>
      </c>
      <c r="DB76">
        <f t="shared" si="34"/>
        <v>47.021343999999999</v>
      </c>
      <c r="DC76">
        <f t="shared" si="35"/>
        <v>5.5113750000000001</v>
      </c>
      <c r="DD76" t="s">
        <v>3</v>
      </c>
      <c r="DE76" t="s">
        <v>3</v>
      </c>
      <c r="DF76">
        <f t="shared" si="32"/>
        <v>0</v>
      </c>
      <c r="DG76">
        <f t="shared" si="41"/>
        <v>67.83</v>
      </c>
      <c r="DH76">
        <f t="shared" si="36"/>
        <v>26.47</v>
      </c>
      <c r="DI76">
        <f t="shared" si="37"/>
        <v>0</v>
      </c>
      <c r="DJ76">
        <f t="shared" si="42"/>
        <v>67.83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ROW(Source!A161)</f>
        <v>161</v>
      </c>
      <c r="B77">
        <v>79194374</v>
      </c>
      <c r="C77">
        <v>79194947</v>
      </c>
      <c r="D77">
        <v>60726853</v>
      </c>
      <c r="E77">
        <v>1</v>
      </c>
      <c r="F77">
        <v>1</v>
      </c>
      <c r="G77">
        <v>1</v>
      </c>
      <c r="H77">
        <v>2</v>
      </c>
      <c r="I77" t="s">
        <v>348</v>
      </c>
      <c r="J77" t="s">
        <v>349</v>
      </c>
      <c r="K77" t="s">
        <v>350</v>
      </c>
      <c r="L77">
        <v>1367</v>
      </c>
      <c r="N77">
        <v>1011</v>
      </c>
      <c r="O77" t="s">
        <v>254</v>
      </c>
      <c r="P77" t="s">
        <v>254</v>
      </c>
      <c r="Q77">
        <v>1</v>
      </c>
      <c r="W77">
        <v>0</v>
      </c>
      <c r="X77">
        <v>509054691</v>
      </c>
      <c r="Y77">
        <f t="shared" si="33"/>
        <v>0.60159375000000004</v>
      </c>
      <c r="AA77">
        <v>0</v>
      </c>
      <c r="AB77">
        <v>1103.27</v>
      </c>
      <c r="AC77">
        <v>649.83000000000004</v>
      </c>
      <c r="AD77">
        <v>0</v>
      </c>
      <c r="AE77">
        <v>0</v>
      </c>
      <c r="AF77">
        <v>65.709999999999994</v>
      </c>
      <c r="AG77">
        <v>11.6</v>
      </c>
      <c r="AH77">
        <v>0</v>
      </c>
      <c r="AI77">
        <v>1</v>
      </c>
      <c r="AJ77">
        <v>16.79</v>
      </c>
      <c r="AK77">
        <v>56.02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0.31</v>
      </c>
      <c r="AU77" t="s">
        <v>211</v>
      </c>
      <c r="AV77">
        <v>0</v>
      </c>
      <c r="AW77">
        <v>2</v>
      </c>
      <c r="AX77">
        <v>79194975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ROUND(Y77*Source!I161*DO77,7)</f>
        <v>0</v>
      </c>
      <c r="CX77">
        <f>ROUND(Y77*Source!I161,7)</f>
        <v>5.1676899999999998E-2</v>
      </c>
      <c r="CY77">
        <f t="shared" si="38"/>
        <v>1103.27</v>
      </c>
      <c r="CZ77">
        <f t="shared" si="39"/>
        <v>65.709999999999994</v>
      </c>
      <c r="DA77">
        <f t="shared" si="40"/>
        <v>16.79</v>
      </c>
      <c r="DB77">
        <f t="shared" si="34"/>
        <v>39.530531000000003</v>
      </c>
      <c r="DC77">
        <f t="shared" si="35"/>
        <v>6.9862500000000001</v>
      </c>
      <c r="DD77" t="s">
        <v>3</v>
      </c>
      <c r="DE77" t="s">
        <v>3</v>
      </c>
      <c r="DF77">
        <f t="shared" si="32"/>
        <v>0</v>
      </c>
      <c r="DG77">
        <f t="shared" si="41"/>
        <v>57.01</v>
      </c>
      <c r="DH77">
        <f t="shared" si="36"/>
        <v>33.58</v>
      </c>
      <c r="DI77">
        <f t="shared" si="37"/>
        <v>0</v>
      </c>
      <c r="DJ77">
        <f t="shared" si="42"/>
        <v>57.01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ROW(Source!A161)</f>
        <v>161</v>
      </c>
      <c r="B78">
        <v>79194374</v>
      </c>
      <c r="C78">
        <v>79194947</v>
      </c>
      <c r="D78">
        <v>60727008</v>
      </c>
      <c r="E78">
        <v>1</v>
      </c>
      <c r="F78">
        <v>1</v>
      </c>
      <c r="G78">
        <v>1</v>
      </c>
      <c r="H78">
        <v>2</v>
      </c>
      <c r="I78" t="s">
        <v>369</v>
      </c>
      <c r="J78" t="s">
        <v>370</v>
      </c>
      <c r="K78" t="s">
        <v>371</v>
      </c>
      <c r="L78">
        <v>1367</v>
      </c>
      <c r="N78">
        <v>1011</v>
      </c>
      <c r="O78" t="s">
        <v>254</v>
      </c>
      <c r="P78" t="s">
        <v>254</v>
      </c>
      <c r="Q78">
        <v>1</v>
      </c>
      <c r="W78">
        <v>0</v>
      </c>
      <c r="X78">
        <v>2077867240</v>
      </c>
      <c r="Y78">
        <f t="shared" si="33"/>
        <v>4.6186875000000001</v>
      </c>
      <c r="AA78">
        <v>0</v>
      </c>
      <c r="AB78">
        <v>20.149999999999999</v>
      </c>
      <c r="AC78">
        <v>0</v>
      </c>
      <c r="AD78">
        <v>0</v>
      </c>
      <c r="AE78">
        <v>0</v>
      </c>
      <c r="AF78">
        <v>1.2</v>
      </c>
      <c r="AG78">
        <v>0</v>
      </c>
      <c r="AH78">
        <v>0</v>
      </c>
      <c r="AI78">
        <v>1</v>
      </c>
      <c r="AJ78">
        <v>16.79</v>
      </c>
      <c r="AK78">
        <v>56.02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2.38</v>
      </c>
      <c r="AU78" t="s">
        <v>211</v>
      </c>
      <c r="AV78">
        <v>0</v>
      </c>
      <c r="AW78">
        <v>2</v>
      </c>
      <c r="AX78">
        <v>79194976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ROUND(Y78*Source!I161*DO78,7)</f>
        <v>0</v>
      </c>
      <c r="CX78">
        <f>ROUND(Y78*Source!I161,7)</f>
        <v>0.39674530000000002</v>
      </c>
      <c r="CY78">
        <f t="shared" si="38"/>
        <v>20.149999999999999</v>
      </c>
      <c r="CZ78">
        <f t="shared" si="39"/>
        <v>1.2</v>
      </c>
      <c r="DA78">
        <f t="shared" si="40"/>
        <v>16.79</v>
      </c>
      <c r="DB78">
        <f t="shared" si="34"/>
        <v>5.5501880000000003</v>
      </c>
      <c r="DC78">
        <f t="shared" si="35"/>
        <v>0</v>
      </c>
      <c r="DD78" t="s">
        <v>3</v>
      </c>
      <c r="DE78" t="s">
        <v>3</v>
      </c>
      <c r="DF78">
        <f t="shared" si="32"/>
        <v>0</v>
      </c>
      <c r="DG78">
        <f t="shared" si="41"/>
        <v>7.99</v>
      </c>
      <c r="DH78">
        <f t="shared" si="36"/>
        <v>0</v>
      </c>
      <c r="DI78">
        <f t="shared" si="37"/>
        <v>0</v>
      </c>
      <c r="DJ78">
        <f t="shared" si="42"/>
        <v>7.99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ROW(Source!A161)</f>
        <v>161</v>
      </c>
      <c r="B79">
        <v>79194374</v>
      </c>
      <c r="C79">
        <v>79194947</v>
      </c>
      <c r="D79">
        <v>60727051</v>
      </c>
      <c r="E79">
        <v>1</v>
      </c>
      <c r="F79">
        <v>1</v>
      </c>
      <c r="G79">
        <v>1</v>
      </c>
      <c r="H79">
        <v>2</v>
      </c>
      <c r="I79" t="s">
        <v>372</v>
      </c>
      <c r="J79" t="s">
        <v>373</v>
      </c>
      <c r="K79" t="s">
        <v>374</v>
      </c>
      <c r="L79">
        <v>1367</v>
      </c>
      <c r="N79">
        <v>1011</v>
      </c>
      <c r="O79" t="s">
        <v>254</v>
      </c>
      <c r="P79" t="s">
        <v>254</v>
      </c>
      <c r="Q79">
        <v>1</v>
      </c>
      <c r="W79">
        <v>0</v>
      </c>
      <c r="X79">
        <v>-1866313122</v>
      </c>
      <c r="Y79">
        <f t="shared" si="33"/>
        <v>0.93149999999999999</v>
      </c>
      <c r="AA79">
        <v>0</v>
      </c>
      <c r="AB79">
        <v>206.68</v>
      </c>
      <c r="AC79">
        <v>0</v>
      </c>
      <c r="AD79">
        <v>0</v>
      </c>
      <c r="AE79">
        <v>0</v>
      </c>
      <c r="AF79">
        <v>12.31</v>
      </c>
      <c r="AG79">
        <v>0</v>
      </c>
      <c r="AH79">
        <v>0</v>
      </c>
      <c r="AI79">
        <v>1</v>
      </c>
      <c r="AJ79">
        <v>16.79</v>
      </c>
      <c r="AK79">
        <v>56.02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0.48</v>
      </c>
      <c r="AU79" t="s">
        <v>211</v>
      </c>
      <c r="AV79">
        <v>0</v>
      </c>
      <c r="AW79">
        <v>2</v>
      </c>
      <c r="AX79">
        <v>79194977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ROUND(Y79*Source!I161*DO79,7)</f>
        <v>0</v>
      </c>
      <c r="CX79">
        <f>ROUND(Y79*Source!I161,7)</f>
        <v>8.0015900000000001E-2</v>
      </c>
      <c r="CY79">
        <f t="shared" si="38"/>
        <v>206.68</v>
      </c>
      <c r="CZ79">
        <f t="shared" si="39"/>
        <v>12.31</v>
      </c>
      <c r="DA79">
        <f t="shared" si="40"/>
        <v>16.79</v>
      </c>
      <c r="DB79">
        <f t="shared" si="34"/>
        <v>11.469094</v>
      </c>
      <c r="DC79">
        <f t="shared" si="35"/>
        <v>0</v>
      </c>
      <c r="DD79" t="s">
        <v>3</v>
      </c>
      <c r="DE79" t="s">
        <v>3</v>
      </c>
      <c r="DF79">
        <f t="shared" si="32"/>
        <v>0</v>
      </c>
      <c r="DG79">
        <f t="shared" si="41"/>
        <v>16.54</v>
      </c>
      <c r="DH79">
        <f t="shared" si="36"/>
        <v>0</v>
      </c>
      <c r="DI79">
        <f t="shared" si="37"/>
        <v>0</v>
      </c>
      <c r="DJ79">
        <f t="shared" si="42"/>
        <v>16.54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ROW(Source!A161)</f>
        <v>161</v>
      </c>
      <c r="B80">
        <v>79194374</v>
      </c>
      <c r="C80">
        <v>79194947</v>
      </c>
      <c r="D80">
        <v>60574877</v>
      </c>
      <c r="E80">
        <v>1</v>
      </c>
      <c r="F80">
        <v>1</v>
      </c>
      <c r="G80">
        <v>1</v>
      </c>
      <c r="H80">
        <v>3</v>
      </c>
      <c r="I80" t="s">
        <v>375</v>
      </c>
      <c r="J80" t="s">
        <v>376</v>
      </c>
      <c r="K80" t="s">
        <v>377</v>
      </c>
      <c r="L80">
        <v>1339</v>
      </c>
      <c r="N80">
        <v>1007</v>
      </c>
      <c r="O80" t="s">
        <v>378</v>
      </c>
      <c r="P80" t="s">
        <v>378</v>
      </c>
      <c r="Q80">
        <v>1</v>
      </c>
      <c r="W80">
        <v>0</v>
      </c>
      <c r="X80">
        <v>-1761807714</v>
      </c>
      <c r="Y80">
        <f t="shared" ref="Y80:Y93" si="43">AT80</f>
        <v>1.95</v>
      </c>
      <c r="AA80">
        <v>59.15</v>
      </c>
      <c r="AB80">
        <v>0</v>
      </c>
      <c r="AC80">
        <v>0</v>
      </c>
      <c r="AD80">
        <v>0</v>
      </c>
      <c r="AE80">
        <v>6.22</v>
      </c>
      <c r="AF80">
        <v>0</v>
      </c>
      <c r="AG80">
        <v>0</v>
      </c>
      <c r="AH80">
        <v>0</v>
      </c>
      <c r="AI80">
        <v>9.51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1.95</v>
      </c>
      <c r="AU80" t="s">
        <v>3</v>
      </c>
      <c r="AV80">
        <v>0</v>
      </c>
      <c r="AW80">
        <v>2</v>
      </c>
      <c r="AX80">
        <v>79194978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ROUND(Y80*Source!I161,7)</f>
        <v>0.16750499999999999</v>
      </c>
      <c r="CY80">
        <f t="shared" ref="CY80:CY93" si="44">AA80</f>
        <v>59.15</v>
      </c>
      <c r="CZ80">
        <f t="shared" ref="CZ80:CZ93" si="45">AE80</f>
        <v>6.22</v>
      </c>
      <c r="DA80">
        <f t="shared" ref="DA80:DA93" si="46">AI80</f>
        <v>9.51</v>
      </c>
      <c r="DB80">
        <f t="shared" ref="DB80:DB93" si="47">ROUND(ROUND(AT80*CZ80,2),6)</f>
        <v>12.13</v>
      </c>
      <c r="DC80">
        <f t="shared" ref="DC80:DC93" si="48">ROUND(ROUND(AT80*AG80,2),6)</f>
        <v>0</v>
      </c>
      <c r="DD80" t="s">
        <v>3</v>
      </c>
      <c r="DE80" t="s">
        <v>3</v>
      </c>
      <c r="DF80">
        <f t="shared" ref="DF80:DF93" si="49">ROUND(ROUND(AE80*AI80,2)*CX80,2)</f>
        <v>9.91</v>
      </c>
      <c r="DG80">
        <f t="shared" ref="DG80:DG95" si="50">ROUND(ROUND(AF80,2)*CX80,2)</f>
        <v>0</v>
      </c>
      <c r="DH80">
        <f t="shared" ref="DH80:DH94" si="51">ROUND(ROUND(AG80,2)*CX80,2)</f>
        <v>0</v>
      </c>
      <c r="DI80">
        <f t="shared" si="37"/>
        <v>0</v>
      </c>
      <c r="DJ80">
        <f t="shared" ref="DJ80:DJ93" si="52">DF80</f>
        <v>9.91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ROW(Source!A161)</f>
        <v>161</v>
      </c>
      <c r="B81">
        <v>79194374</v>
      </c>
      <c r="C81">
        <v>79194947</v>
      </c>
      <c r="D81">
        <v>60574883</v>
      </c>
      <c r="E81">
        <v>1</v>
      </c>
      <c r="F81">
        <v>1</v>
      </c>
      <c r="G81">
        <v>1</v>
      </c>
      <c r="H81">
        <v>3</v>
      </c>
      <c r="I81" t="s">
        <v>379</v>
      </c>
      <c r="J81" t="s">
        <v>380</v>
      </c>
      <c r="K81" t="s">
        <v>381</v>
      </c>
      <c r="L81">
        <v>1346</v>
      </c>
      <c r="N81">
        <v>1009</v>
      </c>
      <c r="O81" t="s">
        <v>354</v>
      </c>
      <c r="P81" t="s">
        <v>354</v>
      </c>
      <c r="Q81">
        <v>1</v>
      </c>
      <c r="W81">
        <v>0</v>
      </c>
      <c r="X81">
        <v>-2118006079</v>
      </c>
      <c r="Y81">
        <f t="shared" si="43"/>
        <v>0.59</v>
      </c>
      <c r="AA81">
        <v>57.92</v>
      </c>
      <c r="AB81">
        <v>0</v>
      </c>
      <c r="AC81">
        <v>0</v>
      </c>
      <c r="AD81">
        <v>0</v>
      </c>
      <c r="AE81">
        <v>6.09</v>
      </c>
      <c r="AF81">
        <v>0</v>
      </c>
      <c r="AG81">
        <v>0</v>
      </c>
      <c r="AH81">
        <v>0</v>
      </c>
      <c r="AI81">
        <v>9.51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0.59</v>
      </c>
      <c r="AU81" t="s">
        <v>3</v>
      </c>
      <c r="AV81">
        <v>0</v>
      </c>
      <c r="AW81">
        <v>2</v>
      </c>
      <c r="AX81">
        <v>79194979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ROUND(Y81*Source!I161,7)</f>
        <v>5.0680999999999997E-2</v>
      </c>
      <c r="CY81">
        <f t="shared" si="44"/>
        <v>57.92</v>
      </c>
      <c r="CZ81">
        <f t="shared" si="45"/>
        <v>6.09</v>
      </c>
      <c r="DA81">
        <f t="shared" si="46"/>
        <v>9.51</v>
      </c>
      <c r="DB81">
        <f t="shared" si="47"/>
        <v>3.59</v>
      </c>
      <c r="DC81">
        <f t="shared" si="48"/>
        <v>0</v>
      </c>
      <c r="DD81" t="s">
        <v>3</v>
      </c>
      <c r="DE81" t="s">
        <v>3</v>
      </c>
      <c r="DF81">
        <f t="shared" si="49"/>
        <v>2.94</v>
      </c>
      <c r="DG81">
        <f t="shared" si="50"/>
        <v>0</v>
      </c>
      <c r="DH81">
        <f t="shared" si="51"/>
        <v>0</v>
      </c>
      <c r="DI81">
        <f t="shared" si="37"/>
        <v>0</v>
      </c>
      <c r="DJ81">
        <f t="shared" si="52"/>
        <v>2.94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ROW(Source!A161)</f>
        <v>161</v>
      </c>
      <c r="B82">
        <v>79194374</v>
      </c>
      <c r="C82">
        <v>79194947</v>
      </c>
      <c r="D82">
        <v>60577563</v>
      </c>
      <c r="E82">
        <v>1</v>
      </c>
      <c r="F82">
        <v>1</v>
      </c>
      <c r="G82">
        <v>1</v>
      </c>
      <c r="H82">
        <v>3</v>
      </c>
      <c r="I82" t="s">
        <v>382</v>
      </c>
      <c r="J82" t="s">
        <v>383</v>
      </c>
      <c r="K82" t="s">
        <v>384</v>
      </c>
      <c r="L82">
        <v>1348</v>
      </c>
      <c r="N82">
        <v>1009</v>
      </c>
      <c r="O82" t="s">
        <v>51</v>
      </c>
      <c r="P82" t="s">
        <v>51</v>
      </c>
      <c r="Q82">
        <v>1000</v>
      </c>
      <c r="W82">
        <v>0</v>
      </c>
      <c r="X82">
        <v>1163323608</v>
      </c>
      <c r="Y82">
        <f t="shared" si="43"/>
        <v>3.0999999999999999E-3</v>
      </c>
      <c r="AA82">
        <v>98095.75</v>
      </c>
      <c r="AB82">
        <v>0</v>
      </c>
      <c r="AC82">
        <v>0</v>
      </c>
      <c r="AD82">
        <v>0</v>
      </c>
      <c r="AE82">
        <v>10315.01</v>
      </c>
      <c r="AF82">
        <v>0</v>
      </c>
      <c r="AG82">
        <v>0</v>
      </c>
      <c r="AH82">
        <v>0</v>
      </c>
      <c r="AI82">
        <v>9.51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3.0999999999999999E-3</v>
      </c>
      <c r="AU82" t="s">
        <v>3</v>
      </c>
      <c r="AV82">
        <v>0</v>
      </c>
      <c r="AW82">
        <v>2</v>
      </c>
      <c r="AX82">
        <v>79194980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ROUND(Y82*Source!I161,7)</f>
        <v>2.6630000000000002E-4</v>
      </c>
      <c r="CY82">
        <f t="shared" si="44"/>
        <v>98095.75</v>
      </c>
      <c r="CZ82">
        <f t="shared" si="45"/>
        <v>10315.01</v>
      </c>
      <c r="DA82">
        <f t="shared" si="46"/>
        <v>9.51</v>
      </c>
      <c r="DB82">
        <f t="shared" si="47"/>
        <v>31.98</v>
      </c>
      <c r="DC82">
        <f t="shared" si="48"/>
        <v>0</v>
      </c>
      <c r="DD82" t="s">
        <v>3</v>
      </c>
      <c r="DE82" t="s">
        <v>3</v>
      </c>
      <c r="DF82">
        <f t="shared" si="49"/>
        <v>26.12</v>
      </c>
      <c r="DG82">
        <f t="shared" si="50"/>
        <v>0</v>
      </c>
      <c r="DH82">
        <f t="shared" si="51"/>
        <v>0</v>
      </c>
      <c r="DI82">
        <f t="shared" si="37"/>
        <v>0</v>
      </c>
      <c r="DJ82">
        <f t="shared" si="52"/>
        <v>26.12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ROW(Source!A161)</f>
        <v>161</v>
      </c>
      <c r="B83">
        <v>79194374</v>
      </c>
      <c r="C83">
        <v>79194947</v>
      </c>
      <c r="D83">
        <v>60578763</v>
      </c>
      <c r="E83">
        <v>1</v>
      </c>
      <c r="F83">
        <v>1</v>
      </c>
      <c r="G83">
        <v>1</v>
      </c>
      <c r="H83">
        <v>3</v>
      </c>
      <c r="I83" t="s">
        <v>385</v>
      </c>
      <c r="J83" t="s">
        <v>386</v>
      </c>
      <c r="K83" t="s">
        <v>387</v>
      </c>
      <c r="L83">
        <v>1346</v>
      </c>
      <c r="N83">
        <v>1009</v>
      </c>
      <c r="O83" t="s">
        <v>354</v>
      </c>
      <c r="P83" t="s">
        <v>354</v>
      </c>
      <c r="Q83">
        <v>1</v>
      </c>
      <c r="W83">
        <v>0</v>
      </c>
      <c r="X83">
        <v>-1864341761</v>
      </c>
      <c r="Y83">
        <f t="shared" si="43"/>
        <v>3.1</v>
      </c>
      <c r="AA83">
        <v>85.97</v>
      </c>
      <c r="AB83">
        <v>0</v>
      </c>
      <c r="AC83">
        <v>0</v>
      </c>
      <c r="AD83">
        <v>0</v>
      </c>
      <c r="AE83">
        <v>9.0399999999999991</v>
      </c>
      <c r="AF83">
        <v>0</v>
      </c>
      <c r="AG83">
        <v>0</v>
      </c>
      <c r="AH83">
        <v>0</v>
      </c>
      <c r="AI83">
        <v>9.51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3.1</v>
      </c>
      <c r="AU83" t="s">
        <v>3</v>
      </c>
      <c r="AV83">
        <v>0</v>
      </c>
      <c r="AW83">
        <v>2</v>
      </c>
      <c r="AX83">
        <v>79194981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ROUND(Y83*Source!I161,7)</f>
        <v>0.26629000000000003</v>
      </c>
      <c r="CY83">
        <f t="shared" si="44"/>
        <v>85.97</v>
      </c>
      <c r="CZ83">
        <f t="shared" si="45"/>
        <v>9.0399999999999991</v>
      </c>
      <c r="DA83">
        <f t="shared" si="46"/>
        <v>9.51</v>
      </c>
      <c r="DB83">
        <f t="shared" si="47"/>
        <v>28.02</v>
      </c>
      <c r="DC83">
        <f t="shared" si="48"/>
        <v>0</v>
      </c>
      <c r="DD83" t="s">
        <v>3</v>
      </c>
      <c r="DE83" t="s">
        <v>3</v>
      </c>
      <c r="DF83">
        <f t="shared" si="49"/>
        <v>22.89</v>
      </c>
      <c r="DG83">
        <f t="shared" si="50"/>
        <v>0</v>
      </c>
      <c r="DH83">
        <f t="shared" si="51"/>
        <v>0</v>
      </c>
      <c r="DI83">
        <f t="shared" si="37"/>
        <v>0</v>
      </c>
      <c r="DJ83">
        <f t="shared" si="52"/>
        <v>22.89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ROW(Source!A161)</f>
        <v>161</v>
      </c>
      <c r="B84">
        <v>79194374</v>
      </c>
      <c r="C84">
        <v>79194947</v>
      </c>
      <c r="D84">
        <v>60578862</v>
      </c>
      <c r="E84">
        <v>1</v>
      </c>
      <c r="F84">
        <v>1</v>
      </c>
      <c r="G84">
        <v>1</v>
      </c>
      <c r="H84">
        <v>3</v>
      </c>
      <c r="I84" t="s">
        <v>388</v>
      </c>
      <c r="J84" t="s">
        <v>389</v>
      </c>
      <c r="K84" t="s">
        <v>390</v>
      </c>
      <c r="L84">
        <v>1348</v>
      </c>
      <c r="N84">
        <v>1009</v>
      </c>
      <c r="O84" t="s">
        <v>51</v>
      </c>
      <c r="P84" t="s">
        <v>51</v>
      </c>
      <c r="Q84">
        <v>1000</v>
      </c>
      <c r="W84">
        <v>0</v>
      </c>
      <c r="X84">
        <v>-45966985</v>
      </c>
      <c r="Y84">
        <f t="shared" si="43"/>
        <v>1.0000000000000001E-5</v>
      </c>
      <c r="AA84">
        <v>113910.78</v>
      </c>
      <c r="AB84">
        <v>0</v>
      </c>
      <c r="AC84">
        <v>0</v>
      </c>
      <c r="AD84">
        <v>0</v>
      </c>
      <c r="AE84">
        <v>11978</v>
      </c>
      <c r="AF84">
        <v>0</v>
      </c>
      <c r="AG84">
        <v>0</v>
      </c>
      <c r="AH84">
        <v>0</v>
      </c>
      <c r="AI84">
        <v>9.51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1.0000000000000001E-5</v>
      </c>
      <c r="AU84" t="s">
        <v>3</v>
      </c>
      <c r="AV84">
        <v>0</v>
      </c>
      <c r="AW84">
        <v>2</v>
      </c>
      <c r="AX84">
        <v>79194982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ROUND(Y84*Source!I161,7)</f>
        <v>8.9999999999999996E-7</v>
      </c>
      <c r="CY84">
        <f t="shared" si="44"/>
        <v>113910.78</v>
      </c>
      <c r="CZ84">
        <f t="shared" si="45"/>
        <v>11978</v>
      </c>
      <c r="DA84">
        <f t="shared" si="46"/>
        <v>9.51</v>
      </c>
      <c r="DB84">
        <f t="shared" si="47"/>
        <v>0.12</v>
      </c>
      <c r="DC84">
        <f t="shared" si="48"/>
        <v>0</v>
      </c>
      <c r="DD84" t="s">
        <v>3</v>
      </c>
      <c r="DE84" t="s">
        <v>3</v>
      </c>
      <c r="DF84">
        <f t="shared" si="49"/>
        <v>0.1</v>
      </c>
      <c r="DG84">
        <f t="shared" si="50"/>
        <v>0</v>
      </c>
      <c r="DH84">
        <f t="shared" si="51"/>
        <v>0</v>
      </c>
      <c r="DI84">
        <f t="shared" si="37"/>
        <v>0</v>
      </c>
      <c r="DJ84">
        <f t="shared" si="52"/>
        <v>0.1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ROW(Source!A161)</f>
        <v>161</v>
      </c>
      <c r="B85">
        <v>79194374</v>
      </c>
      <c r="C85">
        <v>79194947</v>
      </c>
      <c r="D85">
        <v>60579958</v>
      </c>
      <c r="E85">
        <v>1</v>
      </c>
      <c r="F85">
        <v>1</v>
      </c>
      <c r="G85">
        <v>1</v>
      </c>
      <c r="H85">
        <v>3</v>
      </c>
      <c r="I85" t="s">
        <v>391</v>
      </c>
      <c r="J85" t="s">
        <v>392</v>
      </c>
      <c r="K85" t="s">
        <v>393</v>
      </c>
      <c r="L85">
        <v>1348</v>
      </c>
      <c r="N85">
        <v>1009</v>
      </c>
      <c r="O85" t="s">
        <v>51</v>
      </c>
      <c r="P85" t="s">
        <v>51</v>
      </c>
      <c r="Q85">
        <v>1000</v>
      </c>
      <c r="W85">
        <v>0</v>
      </c>
      <c r="X85">
        <v>-1671348935</v>
      </c>
      <c r="Y85">
        <f t="shared" si="43"/>
        <v>1E-4</v>
      </c>
      <c r="AA85">
        <v>360429</v>
      </c>
      <c r="AB85">
        <v>0</v>
      </c>
      <c r="AC85">
        <v>0</v>
      </c>
      <c r="AD85">
        <v>0</v>
      </c>
      <c r="AE85">
        <v>37900</v>
      </c>
      <c r="AF85">
        <v>0</v>
      </c>
      <c r="AG85">
        <v>0</v>
      </c>
      <c r="AH85">
        <v>0</v>
      </c>
      <c r="AI85">
        <v>9.51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1E-4</v>
      </c>
      <c r="AU85" t="s">
        <v>3</v>
      </c>
      <c r="AV85">
        <v>0</v>
      </c>
      <c r="AW85">
        <v>2</v>
      </c>
      <c r="AX85">
        <v>79194983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ROUND(Y85*Source!I161,7)</f>
        <v>8.6000000000000007E-6</v>
      </c>
      <c r="CY85">
        <f t="shared" si="44"/>
        <v>360429</v>
      </c>
      <c r="CZ85">
        <f t="shared" si="45"/>
        <v>37900</v>
      </c>
      <c r="DA85">
        <f t="shared" si="46"/>
        <v>9.51</v>
      </c>
      <c r="DB85">
        <f t="shared" si="47"/>
        <v>3.79</v>
      </c>
      <c r="DC85">
        <f t="shared" si="48"/>
        <v>0</v>
      </c>
      <c r="DD85" t="s">
        <v>3</v>
      </c>
      <c r="DE85" t="s">
        <v>3</v>
      </c>
      <c r="DF85">
        <f t="shared" si="49"/>
        <v>3.1</v>
      </c>
      <c r="DG85">
        <f t="shared" si="50"/>
        <v>0</v>
      </c>
      <c r="DH85">
        <f t="shared" si="51"/>
        <v>0</v>
      </c>
      <c r="DI85">
        <f t="shared" si="37"/>
        <v>0</v>
      </c>
      <c r="DJ85">
        <f t="shared" si="52"/>
        <v>3.1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ROW(Source!A161)</f>
        <v>161</v>
      </c>
      <c r="B86">
        <v>79194374</v>
      </c>
      <c r="C86">
        <v>79194947</v>
      </c>
      <c r="D86">
        <v>60593542</v>
      </c>
      <c r="E86">
        <v>1</v>
      </c>
      <c r="F86">
        <v>1</v>
      </c>
      <c r="G86">
        <v>1</v>
      </c>
      <c r="H86">
        <v>3</v>
      </c>
      <c r="I86" t="s">
        <v>215</v>
      </c>
      <c r="J86" t="s">
        <v>217</v>
      </c>
      <c r="K86" t="s">
        <v>216</v>
      </c>
      <c r="L86">
        <v>1348</v>
      </c>
      <c r="N86">
        <v>1009</v>
      </c>
      <c r="O86" t="s">
        <v>51</v>
      </c>
      <c r="P86" t="s">
        <v>51</v>
      </c>
      <c r="Q86">
        <v>1000</v>
      </c>
      <c r="W86">
        <v>0</v>
      </c>
      <c r="X86">
        <v>-1692647345</v>
      </c>
      <c r="Y86">
        <f t="shared" si="43"/>
        <v>1</v>
      </c>
      <c r="AA86">
        <v>76650.600000000006</v>
      </c>
      <c r="AB86">
        <v>0</v>
      </c>
      <c r="AC86">
        <v>0</v>
      </c>
      <c r="AD86">
        <v>0</v>
      </c>
      <c r="AE86">
        <v>8060</v>
      </c>
      <c r="AF86">
        <v>0</v>
      </c>
      <c r="AG86">
        <v>0</v>
      </c>
      <c r="AH86">
        <v>0</v>
      </c>
      <c r="AI86">
        <v>9.51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1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ROUND(Y86*Source!I161,7)</f>
        <v>8.5900000000000004E-2</v>
      </c>
      <c r="CY86">
        <f t="shared" si="44"/>
        <v>76650.600000000006</v>
      </c>
      <c r="CZ86">
        <f t="shared" si="45"/>
        <v>8060</v>
      </c>
      <c r="DA86">
        <f t="shared" si="46"/>
        <v>9.51</v>
      </c>
      <c r="DB86">
        <f t="shared" si="47"/>
        <v>8060</v>
      </c>
      <c r="DC86">
        <f t="shared" si="48"/>
        <v>0</v>
      </c>
      <c r="DD86" t="s">
        <v>3</v>
      </c>
      <c r="DE86" t="s">
        <v>3</v>
      </c>
      <c r="DF86">
        <f t="shared" si="49"/>
        <v>6584.29</v>
      </c>
      <c r="DG86">
        <f t="shared" si="50"/>
        <v>0</v>
      </c>
      <c r="DH86">
        <f t="shared" si="51"/>
        <v>0</v>
      </c>
      <c r="DI86">
        <f t="shared" si="37"/>
        <v>0</v>
      </c>
      <c r="DJ86">
        <f t="shared" si="52"/>
        <v>6584.29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ROW(Source!A161)</f>
        <v>161</v>
      </c>
      <c r="B87">
        <v>79194374</v>
      </c>
      <c r="C87">
        <v>79194947</v>
      </c>
      <c r="D87">
        <v>60593543</v>
      </c>
      <c r="E87">
        <v>1</v>
      </c>
      <c r="F87">
        <v>1</v>
      </c>
      <c r="G87">
        <v>1</v>
      </c>
      <c r="H87">
        <v>3</v>
      </c>
      <c r="I87" t="s">
        <v>394</v>
      </c>
      <c r="J87" t="s">
        <v>395</v>
      </c>
      <c r="K87" t="s">
        <v>396</v>
      </c>
      <c r="L87">
        <v>1348</v>
      </c>
      <c r="N87">
        <v>1009</v>
      </c>
      <c r="O87" t="s">
        <v>51</v>
      </c>
      <c r="P87" t="s">
        <v>51</v>
      </c>
      <c r="Q87">
        <v>1000</v>
      </c>
      <c r="W87">
        <v>0</v>
      </c>
      <c r="X87">
        <v>-1915778085</v>
      </c>
      <c r="Y87">
        <f t="shared" si="43"/>
        <v>5.0000000000000001E-4</v>
      </c>
      <c r="AA87">
        <v>73341.119999999995</v>
      </c>
      <c r="AB87">
        <v>0</v>
      </c>
      <c r="AC87">
        <v>0</v>
      </c>
      <c r="AD87">
        <v>0</v>
      </c>
      <c r="AE87">
        <v>7712</v>
      </c>
      <c r="AF87">
        <v>0</v>
      </c>
      <c r="AG87">
        <v>0</v>
      </c>
      <c r="AH87">
        <v>0</v>
      </c>
      <c r="AI87">
        <v>9.51</v>
      </c>
      <c r="AJ87">
        <v>1</v>
      </c>
      <c r="AK87">
        <v>1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5.0000000000000001E-4</v>
      </c>
      <c r="AU87" t="s">
        <v>3</v>
      </c>
      <c r="AV87">
        <v>0</v>
      </c>
      <c r="AW87">
        <v>2</v>
      </c>
      <c r="AX87">
        <v>79194985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ROUND(Y87*Source!I161,7)</f>
        <v>4.3000000000000002E-5</v>
      </c>
      <c r="CY87">
        <f t="shared" si="44"/>
        <v>73341.119999999995</v>
      </c>
      <c r="CZ87">
        <f t="shared" si="45"/>
        <v>7712</v>
      </c>
      <c r="DA87">
        <f t="shared" si="46"/>
        <v>9.51</v>
      </c>
      <c r="DB87">
        <f t="shared" si="47"/>
        <v>3.86</v>
      </c>
      <c r="DC87">
        <f t="shared" si="48"/>
        <v>0</v>
      </c>
      <c r="DD87" t="s">
        <v>3</v>
      </c>
      <c r="DE87" t="s">
        <v>3</v>
      </c>
      <c r="DF87">
        <f t="shared" si="49"/>
        <v>3.15</v>
      </c>
      <c r="DG87">
        <f t="shared" si="50"/>
        <v>0</v>
      </c>
      <c r="DH87">
        <f t="shared" si="51"/>
        <v>0</v>
      </c>
      <c r="DI87">
        <f t="shared" si="37"/>
        <v>0</v>
      </c>
      <c r="DJ87">
        <f t="shared" si="52"/>
        <v>3.15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ROW(Source!A161)</f>
        <v>161</v>
      </c>
      <c r="B88">
        <v>79194374</v>
      </c>
      <c r="C88">
        <v>79194947</v>
      </c>
      <c r="D88">
        <v>60595642</v>
      </c>
      <c r="E88">
        <v>1</v>
      </c>
      <c r="F88">
        <v>1</v>
      </c>
      <c r="G88">
        <v>1</v>
      </c>
      <c r="H88">
        <v>3</v>
      </c>
      <c r="I88" t="s">
        <v>397</v>
      </c>
      <c r="J88" t="s">
        <v>398</v>
      </c>
      <c r="K88" t="s">
        <v>399</v>
      </c>
      <c r="L88">
        <v>1302</v>
      </c>
      <c r="N88">
        <v>1003</v>
      </c>
      <c r="O88" t="s">
        <v>400</v>
      </c>
      <c r="P88" t="s">
        <v>400</v>
      </c>
      <c r="Q88">
        <v>10</v>
      </c>
      <c r="W88">
        <v>0</v>
      </c>
      <c r="X88">
        <v>581091037</v>
      </c>
      <c r="Y88">
        <f t="shared" si="43"/>
        <v>1.8700000000000001E-2</v>
      </c>
      <c r="AA88">
        <v>477.78</v>
      </c>
      <c r="AB88">
        <v>0</v>
      </c>
      <c r="AC88">
        <v>0</v>
      </c>
      <c r="AD88">
        <v>0</v>
      </c>
      <c r="AE88">
        <v>50.24</v>
      </c>
      <c r="AF88">
        <v>0</v>
      </c>
      <c r="AG88">
        <v>0</v>
      </c>
      <c r="AH88">
        <v>0</v>
      </c>
      <c r="AI88">
        <v>9.51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1.8700000000000001E-2</v>
      </c>
      <c r="AU88" t="s">
        <v>3</v>
      </c>
      <c r="AV88">
        <v>0</v>
      </c>
      <c r="AW88">
        <v>2</v>
      </c>
      <c r="AX88">
        <v>79194986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ROUND(Y88*Source!I161,7)</f>
        <v>1.6063E-3</v>
      </c>
      <c r="CY88">
        <f t="shared" si="44"/>
        <v>477.78</v>
      </c>
      <c r="CZ88">
        <f t="shared" si="45"/>
        <v>50.24</v>
      </c>
      <c r="DA88">
        <f t="shared" si="46"/>
        <v>9.51</v>
      </c>
      <c r="DB88">
        <f t="shared" si="47"/>
        <v>0.94</v>
      </c>
      <c r="DC88">
        <f t="shared" si="48"/>
        <v>0</v>
      </c>
      <c r="DD88" t="s">
        <v>3</v>
      </c>
      <c r="DE88" t="s">
        <v>3</v>
      </c>
      <c r="DF88">
        <f t="shared" si="49"/>
        <v>0.77</v>
      </c>
      <c r="DG88">
        <f t="shared" si="50"/>
        <v>0</v>
      </c>
      <c r="DH88">
        <f t="shared" si="51"/>
        <v>0</v>
      </c>
      <c r="DI88">
        <f t="shared" si="37"/>
        <v>0</v>
      </c>
      <c r="DJ88">
        <f t="shared" si="52"/>
        <v>0.77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ROW(Source!A161)</f>
        <v>161</v>
      </c>
      <c r="B89">
        <v>79194374</v>
      </c>
      <c r="C89">
        <v>79194947</v>
      </c>
      <c r="D89">
        <v>60595997</v>
      </c>
      <c r="E89">
        <v>1</v>
      </c>
      <c r="F89">
        <v>1</v>
      </c>
      <c r="G89">
        <v>1</v>
      </c>
      <c r="H89">
        <v>3</v>
      </c>
      <c r="I89" t="s">
        <v>401</v>
      </c>
      <c r="J89" t="s">
        <v>402</v>
      </c>
      <c r="K89" t="s">
        <v>403</v>
      </c>
      <c r="L89">
        <v>1348</v>
      </c>
      <c r="N89">
        <v>1009</v>
      </c>
      <c r="O89" t="s">
        <v>51</v>
      </c>
      <c r="P89" t="s">
        <v>51</v>
      </c>
      <c r="Q89">
        <v>1000</v>
      </c>
      <c r="W89">
        <v>0</v>
      </c>
      <c r="X89">
        <v>-120483918</v>
      </c>
      <c r="Y89">
        <f t="shared" si="43"/>
        <v>3.0000000000000001E-5</v>
      </c>
      <c r="AA89">
        <v>42368.95</v>
      </c>
      <c r="AB89">
        <v>0</v>
      </c>
      <c r="AC89">
        <v>0</v>
      </c>
      <c r="AD89">
        <v>0</v>
      </c>
      <c r="AE89">
        <v>4455.2</v>
      </c>
      <c r="AF89">
        <v>0</v>
      </c>
      <c r="AG89">
        <v>0</v>
      </c>
      <c r="AH89">
        <v>0</v>
      </c>
      <c r="AI89">
        <v>9.51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3.0000000000000001E-5</v>
      </c>
      <c r="AU89" t="s">
        <v>3</v>
      </c>
      <c r="AV89">
        <v>0</v>
      </c>
      <c r="AW89">
        <v>2</v>
      </c>
      <c r="AX89">
        <v>79194987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ROUND(Y89*Source!I161,7)</f>
        <v>2.6000000000000001E-6</v>
      </c>
      <c r="CY89">
        <f t="shared" si="44"/>
        <v>42368.95</v>
      </c>
      <c r="CZ89">
        <f t="shared" si="45"/>
        <v>4455.2</v>
      </c>
      <c r="DA89">
        <f t="shared" si="46"/>
        <v>9.51</v>
      </c>
      <c r="DB89">
        <f t="shared" si="47"/>
        <v>0.13</v>
      </c>
      <c r="DC89">
        <f t="shared" si="48"/>
        <v>0</v>
      </c>
      <c r="DD89" t="s">
        <v>3</v>
      </c>
      <c r="DE89" t="s">
        <v>3</v>
      </c>
      <c r="DF89">
        <f t="shared" si="49"/>
        <v>0.11</v>
      </c>
      <c r="DG89">
        <f t="shared" si="50"/>
        <v>0</v>
      </c>
      <c r="DH89">
        <f t="shared" si="51"/>
        <v>0</v>
      </c>
      <c r="DI89">
        <f t="shared" si="37"/>
        <v>0</v>
      </c>
      <c r="DJ89">
        <f t="shared" si="52"/>
        <v>0.11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ROW(Source!A161)</f>
        <v>161</v>
      </c>
      <c r="B90">
        <v>79194374</v>
      </c>
      <c r="C90">
        <v>79194947</v>
      </c>
      <c r="D90">
        <v>60596720</v>
      </c>
      <c r="E90">
        <v>1</v>
      </c>
      <c r="F90">
        <v>1</v>
      </c>
      <c r="G90">
        <v>1</v>
      </c>
      <c r="H90">
        <v>3</v>
      </c>
      <c r="I90" t="s">
        <v>404</v>
      </c>
      <c r="J90" t="s">
        <v>405</v>
      </c>
      <c r="K90" t="s">
        <v>406</v>
      </c>
      <c r="L90">
        <v>1348</v>
      </c>
      <c r="N90">
        <v>1009</v>
      </c>
      <c r="O90" t="s">
        <v>51</v>
      </c>
      <c r="P90" t="s">
        <v>51</v>
      </c>
      <c r="Q90">
        <v>1000</v>
      </c>
      <c r="W90">
        <v>0</v>
      </c>
      <c r="X90">
        <v>834877976</v>
      </c>
      <c r="Y90">
        <f t="shared" si="43"/>
        <v>1.9400000000000001E-3</v>
      </c>
      <c r="AA90">
        <v>46789.2</v>
      </c>
      <c r="AB90">
        <v>0</v>
      </c>
      <c r="AC90">
        <v>0</v>
      </c>
      <c r="AD90">
        <v>0</v>
      </c>
      <c r="AE90">
        <v>4920</v>
      </c>
      <c r="AF90">
        <v>0</v>
      </c>
      <c r="AG90">
        <v>0</v>
      </c>
      <c r="AH90">
        <v>0</v>
      </c>
      <c r="AI90">
        <v>9.51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1.9400000000000001E-3</v>
      </c>
      <c r="AU90" t="s">
        <v>3</v>
      </c>
      <c r="AV90">
        <v>0</v>
      </c>
      <c r="AW90">
        <v>2</v>
      </c>
      <c r="AX90">
        <v>79194988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ROUND(Y90*Source!I161,7)</f>
        <v>1.6660000000000001E-4</v>
      </c>
      <c r="CY90">
        <f t="shared" si="44"/>
        <v>46789.2</v>
      </c>
      <c r="CZ90">
        <f t="shared" si="45"/>
        <v>4920</v>
      </c>
      <c r="DA90">
        <f t="shared" si="46"/>
        <v>9.51</v>
      </c>
      <c r="DB90">
        <f t="shared" si="47"/>
        <v>9.5399999999999991</v>
      </c>
      <c r="DC90">
        <f t="shared" si="48"/>
        <v>0</v>
      </c>
      <c r="DD90" t="s">
        <v>3</v>
      </c>
      <c r="DE90" t="s">
        <v>3</v>
      </c>
      <c r="DF90">
        <f t="shared" si="49"/>
        <v>7.8</v>
      </c>
      <c r="DG90">
        <f t="shared" si="50"/>
        <v>0</v>
      </c>
      <c r="DH90">
        <f t="shared" si="51"/>
        <v>0</v>
      </c>
      <c r="DI90">
        <f t="shared" si="37"/>
        <v>0</v>
      </c>
      <c r="DJ90">
        <f t="shared" si="52"/>
        <v>7.8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ROW(Source!A161)</f>
        <v>161</v>
      </c>
      <c r="B91">
        <v>79194374</v>
      </c>
      <c r="C91">
        <v>79194947</v>
      </c>
      <c r="D91">
        <v>60599981</v>
      </c>
      <c r="E91">
        <v>1</v>
      </c>
      <c r="F91">
        <v>1</v>
      </c>
      <c r="G91">
        <v>1</v>
      </c>
      <c r="H91">
        <v>3</v>
      </c>
      <c r="I91" t="s">
        <v>407</v>
      </c>
      <c r="J91" t="s">
        <v>408</v>
      </c>
      <c r="K91" t="s">
        <v>409</v>
      </c>
      <c r="L91">
        <v>1339</v>
      </c>
      <c r="N91">
        <v>1007</v>
      </c>
      <c r="O91" t="s">
        <v>378</v>
      </c>
      <c r="P91" t="s">
        <v>378</v>
      </c>
      <c r="Q91">
        <v>1</v>
      </c>
      <c r="W91">
        <v>0</v>
      </c>
      <c r="X91">
        <v>1758287014</v>
      </c>
      <c r="Y91">
        <f t="shared" si="43"/>
        <v>1.0300000000000001E-3</v>
      </c>
      <c r="AA91">
        <v>16167</v>
      </c>
      <c r="AB91">
        <v>0</v>
      </c>
      <c r="AC91">
        <v>0</v>
      </c>
      <c r="AD91">
        <v>0</v>
      </c>
      <c r="AE91">
        <v>1700</v>
      </c>
      <c r="AF91">
        <v>0</v>
      </c>
      <c r="AG91">
        <v>0</v>
      </c>
      <c r="AH91">
        <v>0</v>
      </c>
      <c r="AI91">
        <v>9.51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1.0300000000000001E-3</v>
      </c>
      <c r="AU91" t="s">
        <v>3</v>
      </c>
      <c r="AV91">
        <v>0</v>
      </c>
      <c r="AW91">
        <v>2</v>
      </c>
      <c r="AX91">
        <v>79194989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ROUND(Y91*Source!I161,7)</f>
        <v>8.8499999999999996E-5</v>
      </c>
      <c r="CY91">
        <f t="shared" si="44"/>
        <v>16167</v>
      </c>
      <c r="CZ91">
        <f t="shared" si="45"/>
        <v>1700</v>
      </c>
      <c r="DA91">
        <f t="shared" si="46"/>
        <v>9.51</v>
      </c>
      <c r="DB91">
        <f t="shared" si="47"/>
        <v>1.75</v>
      </c>
      <c r="DC91">
        <f t="shared" si="48"/>
        <v>0</v>
      </c>
      <c r="DD91" t="s">
        <v>3</v>
      </c>
      <c r="DE91" t="s">
        <v>3</v>
      </c>
      <c r="DF91">
        <f t="shared" si="49"/>
        <v>1.43</v>
      </c>
      <c r="DG91">
        <f t="shared" si="50"/>
        <v>0</v>
      </c>
      <c r="DH91">
        <f t="shared" si="51"/>
        <v>0</v>
      </c>
      <c r="DI91">
        <f t="shared" si="37"/>
        <v>0</v>
      </c>
      <c r="DJ91">
        <f t="shared" si="52"/>
        <v>1.43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ROW(Source!A161)</f>
        <v>161</v>
      </c>
      <c r="B92">
        <v>79194374</v>
      </c>
      <c r="C92">
        <v>79194947</v>
      </c>
      <c r="D92">
        <v>60607599</v>
      </c>
      <c r="E92">
        <v>1</v>
      </c>
      <c r="F92">
        <v>1</v>
      </c>
      <c r="G92">
        <v>1</v>
      </c>
      <c r="H92">
        <v>3</v>
      </c>
      <c r="I92" t="s">
        <v>410</v>
      </c>
      <c r="J92" t="s">
        <v>411</v>
      </c>
      <c r="K92" t="s">
        <v>412</v>
      </c>
      <c r="L92">
        <v>1348</v>
      </c>
      <c r="N92">
        <v>1009</v>
      </c>
      <c r="O92" t="s">
        <v>51</v>
      </c>
      <c r="P92" t="s">
        <v>51</v>
      </c>
      <c r="Q92">
        <v>1000</v>
      </c>
      <c r="W92">
        <v>0</v>
      </c>
      <c r="X92">
        <v>264248573</v>
      </c>
      <c r="Y92">
        <f t="shared" si="43"/>
        <v>3.1E-4</v>
      </c>
      <c r="AA92">
        <v>148546.20000000001</v>
      </c>
      <c r="AB92">
        <v>0</v>
      </c>
      <c r="AC92">
        <v>0</v>
      </c>
      <c r="AD92">
        <v>0</v>
      </c>
      <c r="AE92">
        <v>15620</v>
      </c>
      <c r="AF92">
        <v>0</v>
      </c>
      <c r="AG92">
        <v>0</v>
      </c>
      <c r="AH92">
        <v>0</v>
      </c>
      <c r="AI92">
        <v>9.51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3.1E-4</v>
      </c>
      <c r="AU92" t="s">
        <v>3</v>
      </c>
      <c r="AV92">
        <v>0</v>
      </c>
      <c r="AW92">
        <v>2</v>
      </c>
      <c r="AX92">
        <v>79194990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ROUND(Y92*Source!I161,7)</f>
        <v>2.6599999999999999E-5</v>
      </c>
      <c r="CY92">
        <f t="shared" si="44"/>
        <v>148546.20000000001</v>
      </c>
      <c r="CZ92">
        <f t="shared" si="45"/>
        <v>15620</v>
      </c>
      <c r="DA92">
        <f t="shared" si="46"/>
        <v>9.51</v>
      </c>
      <c r="DB92">
        <f t="shared" si="47"/>
        <v>4.84</v>
      </c>
      <c r="DC92">
        <f t="shared" si="48"/>
        <v>0</v>
      </c>
      <c r="DD92" t="s">
        <v>3</v>
      </c>
      <c r="DE92" t="s">
        <v>3</v>
      </c>
      <c r="DF92">
        <f t="shared" si="49"/>
        <v>3.95</v>
      </c>
      <c r="DG92">
        <f t="shared" si="50"/>
        <v>0</v>
      </c>
      <c r="DH92">
        <f t="shared" si="51"/>
        <v>0</v>
      </c>
      <c r="DI92">
        <f t="shared" si="37"/>
        <v>0</v>
      </c>
      <c r="DJ92">
        <f t="shared" si="52"/>
        <v>3.95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ROW(Source!A161)</f>
        <v>161</v>
      </c>
      <c r="B93">
        <v>79194374</v>
      </c>
      <c r="C93">
        <v>79194947</v>
      </c>
      <c r="D93">
        <v>60608712</v>
      </c>
      <c r="E93">
        <v>1</v>
      </c>
      <c r="F93">
        <v>1</v>
      </c>
      <c r="G93">
        <v>1</v>
      </c>
      <c r="H93">
        <v>3</v>
      </c>
      <c r="I93" t="s">
        <v>413</v>
      </c>
      <c r="J93" t="s">
        <v>414</v>
      </c>
      <c r="K93" t="s">
        <v>415</v>
      </c>
      <c r="L93">
        <v>1346</v>
      </c>
      <c r="N93">
        <v>1009</v>
      </c>
      <c r="O93" t="s">
        <v>354</v>
      </c>
      <c r="P93" t="s">
        <v>354</v>
      </c>
      <c r="Q93">
        <v>1</v>
      </c>
      <c r="W93">
        <v>0</v>
      </c>
      <c r="X93">
        <v>-1449230318</v>
      </c>
      <c r="Y93">
        <f t="shared" si="43"/>
        <v>0.6</v>
      </c>
      <c r="AA93">
        <v>89.58</v>
      </c>
      <c r="AB93">
        <v>0</v>
      </c>
      <c r="AC93">
        <v>0</v>
      </c>
      <c r="AD93">
        <v>0</v>
      </c>
      <c r="AE93">
        <v>9.42</v>
      </c>
      <c r="AF93">
        <v>0</v>
      </c>
      <c r="AG93">
        <v>0</v>
      </c>
      <c r="AH93">
        <v>0</v>
      </c>
      <c r="AI93">
        <v>9.51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0.6</v>
      </c>
      <c r="AU93" t="s">
        <v>3</v>
      </c>
      <c r="AV93">
        <v>0</v>
      </c>
      <c r="AW93">
        <v>2</v>
      </c>
      <c r="AX93">
        <v>79194991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ROUND(Y93*Source!I161,7)</f>
        <v>5.1540000000000002E-2</v>
      </c>
      <c r="CY93">
        <f t="shared" si="44"/>
        <v>89.58</v>
      </c>
      <c r="CZ93">
        <f t="shared" si="45"/>
        <v>9.42</v>
      </c>
      <c r="DA93">
        <f t="shared" si="46"/>
        <v>9.51</v>
      </c>
      <c r="DB93">
        <f t="shared" si="47"/>
        <v>5.65</v>
      </c>
      <c r="DC93">
        <f t="shared" si="48"/>
        <v>0</v>
      </c>
      <c r="DD93" t="s">
        <v>3</v>
      </c>
      <c r="DE93" t="s">
        <v>3</v>
      </c>
      <c r="DF93">
        <f t="shared" si="49"/>
        <v>4.62</v>
      </c>
      <c r="DG93">
        <f t="shared" si="50"/>
        <v>0</v>
      </c>
      <c r="DH93">
        <f t="shared" si="51"/>
        <v>0</v>
      </c>
      <c r="DI93">
        <f t="shared" si="37"/>
        <v>0</v>
      </c>
      <c r="DJ93">
        <f t="shared" si="52"/>
        <v>4.62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ROW(Source!A163)</f>
        <v>163</v>
      </c>
      <c r="B94">
        <v>79194374</v>
      </c>
      <c r="C94">
        <v>79194993</v>
      </c>
      <c r="D94">
        <v>60564032</v>
      </c>
      <c r="E94">
        <v>70</v>
      </c>
      <c r="F94">
        <v>1</v>
      </c>
      <c r="G94">
        <v>1</v>
      </c>
      <c r="H94">
        <v>1</v>
      </c>
      <c r="I94" t="s">
        <v>340</v>
      </c>
      <c r="J94" t="s">
        <v>3</v>
      </c>
      <c r="K94" t="s">
        <v>341</v>
      </c>
      <c r="L94">
        <v>1191</v>
      </c>
      <c r="N94">
        <v>1013</v>
      </c>
      <c r="O94" t="s">
        <v>342</v>
      </c>
      <c r="P94" t="s">
        <v>342</v>
      </c>
      <c r="Q94">
        <v>1</v>
      </c>
      <c r="W94">
        <v>0</v>
      </c>
      <c r="X94">
        <v>-1111239348</v>
      </c>
      <c r="Y94">
        <f>(AT94*ROUND((1.15*1.2),7))</f>
        <v>38.088000000000001</v>
      </c>
      <c r="AA94">
        <v>0</v>
      </c>
      <c r="AB94">
        <v>0</v>
      </c>
      <c r="AC94">
        <v>0</v>
      </c>
      <c r="AD94">
        <v>538.91</v>
      </c>
      <c r="AE94">
        <v>0</v>
      </c>
      <c r="AF94">
        <v>0</v>
      </c>
      <c r="AG94">
        <v>0</v>
      </c>
      <c r="AH94">
        <v>9.6199999999999992</v>
      </c>
      <c r="AI94">
        <v>1</v>
      </c>
      <c r="AJ94">
        <v>1</v>
      </c>
      <c r="AK94">
        <v>1</v>
      </c>
      <c r="AL94">
        <v>56.02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27.6</v>
      </c>
      <c r="AU94" t="s">
        <v>129</v>
      </c>
      <c r="AV94">
        <v>1</v>
      </c>
      <c r="AW94">
        <v>2</v>
      </c>
      <c r="AX94">
        <v>79195001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ROUND(AT94*Source!I163*AH94*AL94,2)</f>
        <v>14873.98</v>
      </c>
      <c r="CV94">
        <f>ROUND(Y94*Source!I163,7)</f>
        <v>38.088000000000001</v>
      </c>
      <c r="CW94">
        <v>0</v>
      </c>
      <c r="CX94">
        <f>ROUND(Y94*Source!I163,7)</f>
        <v>38.088000000000001</v>
      </c>
      <c r="CY94">
        <f>AD94</f>
        <v>538.91</v>
      </c>
      <c r="CZ94">
        <f>AH94</f>
        <v>9.6199999999999992</v>
      </c>
      <c r="DA94">
        <f>AL94</f>
        <v>56.02</v>
      </c>
      <c r="DB94">
        <f>ROUND((ROUND(AT94*CZ94,2)*ROUND((1.15*1.2),7)),6)</f>
        <v>366.40379999999999</v>
      </c>
      <c r="DC94">
        <f>ROUND((ROUND(AT94*AG94,2)*ROUND((1.15*1.2),7)),6)</f>
        <v>0</v>
      </c>
      <c r="DD94" t="s">
        <v>3</v>
      </c>
      <c r="DE94" t="s">
        <v>3</v>
      </c>
      <c r="DF94">
        <f>ROUND(ROUND(AE94,2)*CX94,2)</f>
        <v>0</v>
      </c>
      <c r="DG94">
        <f t="shared" si="50"/>
        <v>0</v>
      </c>
      <c r="DH94">
        <f t="shared" si="51"/>
        <v>0</v>
      </c>
      <c r="DI94">
        <f>ROUND(ROUND(AH94*AL94,2)*CX94,2)</f>
        <v>20526</v>
      </c>
      <c r="DJ94">
        <f>DI94</f>
        <v>20526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ROW(Source!A163)</f>
        <v>163</v>
      </c>
      <c r="B95">
        <v>79194374</v>
      </c>
      <c r="C95">
        <v>79194993</v>
      </c>
      <c r="D95">
        <v>60564180</v>
      </c>
      <c r="E95">
        <v>70</v>
      </c>
      <c r="F95">
        <v>1</v>
      </c>
      <c r="G95">
        <v>1</v>
      </c>
      <c r="H95">
        <v>1</v>
      </c>
      <c r="I95" t="s">
        <v>343</v>
      </c>
      <c r="J95" t="s">
        <v>3</v>
      </c>
      <c r="K95" t="s">
        <v>344</v>
      </c>
      <c r="L95">
        <v>1191</v>
      </c>
      <c r="N95">
        <v>1013</v>
      </c>
      <c r="O95" t="s">
        <v>342</v>
      </c>
      <c r="P95" t="s">
        <v>342</v>
      </c>
      <c r="Q95">
        <v>1</v>
      </c>
      <c r="W95">
        <v>0</v>
      </c>
      <c r="X95">
        <v>-1417349443</v>
      </c>
      <c r="Y95">
        <f>(AT95*ROUND((1.15*1.2),7))</f>
        <v>9.6324000000000005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56.02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6.98</v>
      </c>
      <c r="AU95" t="s">
        <v>129</v>
      </c>
      <c r="AV95">
        <v>2</v>
      </c>
      <c r="AW95">
        <v>2</v>
      </c>
      <c r="AX95">
        <v>79195002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ROUND(Y95*Source!I163,7)</f>
        <v>9.6324000000000005</v>
      </c>
      <c r="CY95">
        <f>AD95</f>
        <v>0</v>
      </c>
      <c r="CZ95">
        <f>AH95</f>
        <v>0</v>
      </c>
      <c r="DA95">
        <f>AL95</f>
        <v>1</v>
      </c>
      <c r="DB95">
        <f>ROUND((ROUND(AT95*CZ95,2)*ROUND((1.15*1.2),7)),6)</f>
        <v>0</v>
      </c>
      <c r="DC95">
        <f>ROUND((ROUND(AT95*AG95,2)*ROUND((1.15*1.2),7)),6)</f>
        <v>0</v>
      </c>
      <c r="DD95" t="s">
        <v>3</v>
      </c>
      <c r="DE95" t="s">
        <v>3</v>
      </c>
      <c r="DF95">
        <f>ROUND(ROUND(AE95,2)*CX95,2)</f>
        <v>0</v>
      </c>
      <c r="DG95">
        <f t="shared" si="50"/>
        <v>0</v>
      </c>
      <c r="DH95">
        <f>ROUND(ROUND(AG95*AK95,2)*CX95,2)</f>
        <v>0</v>
      </c>
      <c r="DI95">
        <f t="shared" ref="DI95:DI100" si="53">ROUND(ROUND(AH95,2)*CX95,2)</f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ROW(Source!A163)</f>
        <v>163</v>
      </c>
      <c r="B96">
        <v>79194374</v>
      </c>
      <c r="C96">
        <v>79194993</v>
      </c>
      <c r="D96">
        <v>60725923</v>
      </c>
      <c r="E96">
        <v>1</v>
      </c>
      <c r="F96">
        <v>1</v>
      </c>
      <c r="G96">
        <v>1</v>
      </c>
      <c r="H96">
        <v>2</v>
      </c>
      <c r="I96" t="s">
        <v>345</v>
      </c>
      <c r="J96" t="s">
        <v>346</v>
      </c>
      <c r="K96" t="s">
        <v>347</v>
      </c>
      <c r="L96">
        <v>1367</v>
      </c>
      <c r="N96">
        <v>1011</v>
      </c>
      <c r="O96" t="s">
        <v>254</v>
      </c>
      <c r="P96" t="s">
        <v>254</v>
      </c>
      <c r="Q96">
        <v>1</v>
      </c>
      <c r="W96">
        <v>0</v>
      </c>
      <c r="X96">
        <v>-430484415</v>
      </c>
      <c r="Y96">
        <f>(AT96*ROUND((1.15*1.2),7))</f>
        <v>4.6091999999999995</v>
      </c>
      <c r="AA96">
        <v>0</v>
      </c>
      <c r="AB96">
        <v>1937.57</v>
      </c>
      <c r="AC96">
        <v>756.27</v>
      </c>
      <c r="AD96">
        <v>0</v>
      </c>
      <c r="AE96">
        <v>0</v>
      </c>
      <c r="AF96">
        <v>115.4</v>
      </c>
      <c r="AG96">
        <v>13.5</v>
      </c>
      <c r="AH96">
        <v>0</v>
      </c>
      <c r="AI96">
        <v>1</v>
      </c>
      <c r="AJ96">
        <v>16.79</v>
      </c>
      <c r="AK96">
        <v>56.02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3.34</v>
      </c>
      <c r="AU96" t="s">
        <v>129</v>
      </c>
      <c r="AV96">
        <v>0</v>
      </c>
      <c r="AW96">
        <v>2</v>
      </c>
      <c r="AX96">
        <v>79195003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ROUND(Y96*Source!I163*DO96,7)</f>
        <v>0</v>
      </c>
      <c r="CX96">
        <f>ROUND(Y96*Source!I163,7)</f>
        <v>4.6092000000000004</v>
      </c>
      <c r="CY96">
        <f>AB96</f>
        <v>1937.57</v>
      </c>
      <c r="CZ96">
        <f>AF96</f>
        <v>115.4</v>
      </c>
      <c r="DA96">
        <f>AJ96</f>
        <v>16.79</v>
      </c>
      <c r="DB96">
        <f>ROUND((ROUND(AT96*CZ96,2)*ROUND((1.15*1.2),7)),6)</f>
        <v>531.90719999999999</v>
      </c>
      <c r="DC96">
        <f>ROUND((ROUND(AT96*AG96,2)*ROUND((1.15*1.2),7)),6)</f>
        <v>62.224200000000003</v>
      </c>
      <c r="DD96" t="s">
        <v>3</v>
      </c>
      <c r="DE96" t="s">
        <v>3</v>
      </c>
      <c r="DF96">
        <f>ROUND(ROUND(AE96,2)*CX96,2)</f>
        <v>0</v>
      </c>
      <c r="DG96">
        <f>ROUND(ROUND(AF96*AJ96,2)*CX96,2)</f>
        <v>8930.65</v>
      </c>
      <c r="DH96">
        <f>ROUND(ROUND(AG96*AK96,2)*CX96,2)</f>
        <v>3485.8</v>
      </c>
      <c r="DI96">
        <f t="shared" si="53"/>
        <v>0</v>
      </c>
      <c r="DJ96">
        <f>DG96</f>
        <v>8930.65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ROW(Source!A163)</f>
        <v>163</v>
      </c>
      <c r="B97">
        <v>79194374</v>
      </c>
      <c r="C97">
        <v>79194993</v>
      </c>
      <c r="D97">
        <v>60726853</v>
      </c>
      <c r="E97">
        <v>1</v>
      </c>
      <c r="F97">
        <v>1</v>
      </c>
      <c r="G97">
        <v>1</v>
      </c>
      <c r="H97">
        <v>2</v>
      </c>
      <c r="I97" t="s">
        <v>348</v>
      </c>
      <c r="J97" t="s">
        <v>349</v>
      </c>
      <c r="K97" t="s">
        <v>350</v>
      </c>
      <c r="L97">
        <v>1367</v>
      </c>
      <c r="N97">
        <v>1011</v>
      </c>
      <c r="O97" t="s">
        <v>254</v>
      </c>
      <c r="P97" t="s">
        <v>254</v>
      </c>
      <c r="Q97">
        <v>1</v>
      </c>
      <c r="W97">
        <v>0</v>
      </c>
      <c r="X97">
        <v>509054691</v>
      </c>
      <c r="Y97">
        <f>(AT97*ROUND((1.15*1.2),7))</f>
        <v>5.0232000000000001</v>
      </c>
      <c r="AA97">
        <v>0</v>
      </c>
      <c r="AB97">
        <v>1103.27</v>
      </c>
      <c r="AC97">
        <v>649.83000000000004</v>
      </c>
      <c r="AD97">
        <v>0</v>
      </c>
      <c r="AE97">
        <v>0</v>
      </c>
      <c r="AF97">
        <v>65.709999999999994</v>
      </c>
      <c r="AG97">
        <v>11.6</v>
      </c>
      <c r="AH97">
        <v>0</v>
      </c>
      <c r="AI97">
        <v>1</v>
      </c>
      <c r="AJ97">
        <v>16.79</v>
      </c>
      <c r="AK97">
        <v>56.02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3.64</v>
      </c>
      <c r="AU97" t="s">
        <v>129</v>
      </c>
      <c r="AV97">
        <v>0</v>
      </c>
      <c r="AW97">
        <v>2</v>
      </c>
      <c r="AX97">
        <v>79195004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ROUND(Y97*Source!I163*DO97,7)</f>
        <v>0</v>
      </c>
      <c r="CX97">
        <f>ROUND(Y97*Source!I163,7)</f>
        <v>5.0232000000000001</v>
      </c>
      <c r="CY97">
        <f>AB97</f>
        <v>1103.27</v>
      </c>
      <c r="CZ97">
        <f>AF97</f>
        <v>65.709999999999994</v>
      </c>
      <c r="DA97">
        <f>AJ97</f>
        <v>16.79</v>
      </c>
      <c r="DB97">
        <f>ROUND((ROUND(AT97*CZ97,2)*ROUND((1.15*1.2),7)),6)</f>
        <v>330.0684</v>
      </c>
      <c r="DC97">
        <f>ROUND((ROUND(AT97*AG97,2)*ROUND((1.15*1.2),7)),6)</f>
        <v>58.263599999999997</v>
      </c>
      <c r="DD97" t="s">
        <v>3</v>
      </c>
      <c r="DE97" t="s">
        <v>3</v>
      </c>
      <c r="DF97">
        <f>ROUND(ROUND(AE97,2)*CX97,2)</f>
        <v>0</v>
      </c>
      <c r="DG97">
        <f>ROUND(ROUND(AF97*AJ97,2)*CX97,2)</f>
        <v>5541.95</v>
      </c>
      <c r="DH97">
        <f>ROUND(ROUND(AG97*AK97,2)*CX97,2)</f>
        <v>3264.23</v>
      </c>
      <c r="DI97">
        <f t="shared" si="53"/>
        <v>0</v>
      </c>
      <c r="DJ97">
        <f>DG97</f>
        <v>5541.95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ROW(Source!A163)</f>
        <v>163</v>
      </c>
      <c r="B98">
        <v>79194374</v>
      </c>
      <c r="C98">
        <v>79194993</v>
      </c>
      <c r="D98">
        <v>60579039</v>
      </c>
      <c r="E98">
        <v>1</v>
      </c>
      <c r="F98">
        <v>1</v>
      </c>
      <c r="G98">
        <v>1</v>
      </c>
      <c r="H98">
        <v>3</v>
      </c>
      <c r="I98" t="s">
        <v>351</v>
      </c>
      <c r="J98" t="s">
        <v>352</v>
      </c>
      <c r="K98" t="s">
        <v>353</v>
      </c>
      <c r="L98">
        <v>1346</v>
      </c>
      <c r="N98">
        <v>1009</v>
      </c>
      <c r="O98" t="s">
        <v>354</v>
      </c>
      <c r="P98" t="s">
        <v>354</v>
      </c>
      <c r="Q98">
        <v>1</v>
      </c>
      <c r="W98">
        <v>0</v>
      </c>
      <c r="X98">
        <v>-560761663</v>
      </c>
      <c r="Y98">
        <f>AT98</f>
        <v>10.5</v>
      </c>
      <c r="AA98">
        <v>60.86</v>
      </c>
      <c r="AB98">
        <v>0</v>
      </c>
      <c r="AC98">
        <v>0</v>
      </c>
      <c r="AD98">
        <v>0</v>
      </c>
      <c r="AE98">
        <v>6.4</v>
      </c>
      <c r="AF98">
        <v>0</v>
      </c>
      <c r="AG98">
        <v>0</v>
      </c>
      <c r="AH98">
        <v>0</v>
      </c>
      <c r="AI98">
        <v>9.51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10.5</v>
      </c>
      <c r="AU98" t="s">
        <v>3</v>
      </c>
      <c r="AV98">
        <v>0</v>
      </c>
      <c r="AW98">
        <v>2</v>
      </c>
      <c r="AX98">
        <v>79195005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ROUND(Y98*Source!I163,7)</f>
        <v>10.5</v>
      </c>
      <c r="CY98">
        <f>AA98</f>
        <v>60.86</v>
      </c>
      <c r="CZ98">
        <f>AE98</f>
        <v>6.4</v>
      </c>
      <c r="DA98">
        <f>AI98</f>
        <v>9.51</v>
      </c>
      <c r="DB98">
        <f>ROUND(ROUND(AT98*CZ98,2),6)</f>
        <v>67.2</v>
      </c>
      <c r="DC98">
        <f>ROUND(ROUND(AT98*AG98,2),6)</f>
        <v>0</v>
      </c>
      <c r="DD98" t="s">
        <v>3</v>
      </c>
      <c r="DE98" t="s">
        <v>3</v>
      </c>
      <c r="DF98">
        <f>ROUND(ROUND(AE98*AI98,2)*CX98,2)</f>
        <v>639.03</v>
      </c>
      <c r="DG98">
        <f t="shared" ref="DG98:DG110" si="54">ROUND(ROUND(AF98,2)*CX98,2)</f>
        <v>0</v>
      </c>
      <c r="DH98">
        <f t="shared" ref="DH98:DH110" si="55">ROUND(ROUND(AG98,2)*CX98,2)</f>
        <v>0</v>
      </c>
      <c r="DI98">
        <f t="shared" si="53"/>
        <v>0</v>
      </c>
      <c r="DJ98">
        <f>DF98</f>
        <v>639.03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ROW(Source!A163)</f>
        <v>163</v>
      </c>
      <c r="B99">
        <v>79194374</v>
      </c>
      <c r="C99">
        <v>79194993</v>
      </c>
      <c r="D99">
        <v>60639117</v>
      </c>
      <c r="E99">
        <v>1</v>
      </c>
      <c r="F99">
        <v>1</v>
      </c>
      <c r="G99">
        <v>1</v>
      </c>
      <c r="H99">
        <v>3</v>
      </c>
      <c r="I99" t="s">
        <v>355</v>
      </c>
      <c r="J99" t="s">
        <v>356</v>
      </c>
      <c r="K99" t="s">
        <v>357</v>
      </c>
      <c r="L99">
        <v>1371</v>
      </c>
      <c r="N99">
        <v>1013</v>
      </c>
      <c r="O99" t="s">
        <v>18</v>
      </c>
      <c r="P99" t="s">
        <v>18</v>
      </c>
      <c r="Q99">
        <v>1</v>
      </c>
      <c r="W99">
        <v>0</v>
      </c>
      <c r="X99">
        <v>-1708782568</v>
      </c>
      <c r="Y99">
        <f>AT99</f>
        <v>15</v>
      </c>
      <c r="AA99">
        <v>405.13</v>
      </c>
      <c r="AB99">
        <v>0</v>
      </c>
      <c r="AC99">
        <v>0</v>
      </c>
      <c r="AD99">
        <v>0</v>
      </c>
      <c r="AE99">
        <v>42.6</v>
      </c>
      <c r="AF99">
        <v>0</v>
      </c>
      <c r="AG99">
        <v>0</v>
      </c>
      <c r="AH99">
        <v>0</v>
      </c>
      <c r="AI99">
        <v>9.51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15</v>
      </c>
      <c r="AU99" t="s">
        <v>3</v>
      </c>
      <c r="AV99">
        <v>0</v>
      </c>
      <c r="AW99">
        <v>2</v>
      </c>
      <c r="AX99">
        <v>79195006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ROUND(Y99*Source!I163,7)</f>
        <v>15</v>
      </c>
      <c r="CY99">
        <f>AA99</f>
        <v>405.13</v>
      </c>
      <c r="CZ99">
        <f>AE99</f>
        <v>42.6</v>
      </c>
      <c r="DA99">
        <f>AI99</f>
        <v>9.51</v>
      </c>
      <c r="DB99">
        <f>ROUND(ROUND(AT99*CZ99,2),6)</f>
        <v>639</v>
      </c>
      <c r="DC99">
        <f>ROUND(ROUND(AT99*AG99,2),6)</f>
        <v>0</v>
      </c>
      <c r="DD99" t="s">
        <v>3</v>
      </c>
      <c r="DE99" t="s">
        <v>3</v>
      </c>
      <c r="DF99">
        <f>ROUND(ROUND(AE99*AI99,2)*CX99,2)</f>
        <v>6076.95</v>
      </c>
      <c r="DG99">
        <f t="shared" si="54"/>
        <v>0</v>
      </c>
      <c r="DH99">
        <f t="shared" si="55"/>
        <v>0</v>
      </c>
      <c r="DI99">
        <f t="shared" si="53"/>
        <v>0</v>
      </c>
      <c r="DJ99">
        <f>DF99</f>
        <v>6076.95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ROW(Source!A163)</f>
        <v>163</v>
      </c>
      <c r="B100">
        <v>79194374</v>
      </c>
      <c r="C100">
        <v>79194993</v>
      </c>
      <c r="D100">
        <v>60568913</v>
      </c>
      <c r="E100">
        <v>70</v>
      </c>
      <c r="F100">
        <v>1</v>
      </c>
      <c r="G100">
        <v>1</v>
      </c>
      <c r="H100">
        <v>3</v>
      </c>
      <c r="I100" t="s">
        <v>358</v>
      </c>
      <c r="J100" t="s">
        <v>3</v>
      </c>
      <c r="K100" t="s">
        <v>359</v>
      </c>
      <c r="L100">
        <v>1374</v>
      </c>
      <c r="N100">
        <v>1013</v>
      </c>
      <c r="O100" t="s">
        <v>360</v>
      </c>
      <c r="P100" t="s">
        <v>360</v>
      </c>
      <c r="Q100">
        <v>1</v>
      </c>
      <c r="W100">
        <v>0</v>
      </c>
      <c r="X100">
        <v>-1731369543</v>
      </c>
      <c r="Y100">
        <f>AT100</f>
        <v>5.31</v>
      </c>
      <c r="AA100">
        <v>9.51</v>
      </c>
      <c r="AB100">
        <v>0</v>
      </c>
      <c r="AC100">
        <v>0</v>
      </c>
      <c r="AD100">
        <v>0</v>
      </c>
      <c r="AE100">
        <v>1</v>
      </c>
      <c r="AF100">
        <v>0</v>
      </c>
      <c r="AG100">
        <v>0</v>
      </c>
      <c r="AH100">
        <v>0</v>
      </c>
      <c r="AI100">
        <v>9.51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5.31</v>
      </c>
      <c r="AU100" t="s">
        <v>3</v>
      </c>
      <c r="AV100">
        <v>0</v>
      </c>
      <c r="AW100">
        <v>2</v>
      </c>
      <c r="AX100">
        <v>79195007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ROUND(Y100*Source!I163,7)</f>
        <v>5.31</v>
      </c>
      <c r="CY100">
        <f>AA100</f>
        <v>9.51</v>
      </c>
      <c r="CZ100">
        <f>AE100</f>
        <v>1</v>
      </c>
      <c r="DA100">
        <f>AI100</f>
        <v>9.51</v>
      </c>
      <c r="DB100">
        <f>ROUND(ROUND(AT100*CZ100,2),6)</f>
        <v>5.31</v>
      </c>
      <c r="DC100">
        <f>ROUND(ROUND(AT100*AG100,2),6)</f>
        <v>0</v>
      </c>
      <c r="DD100" t="s">
        <v>3</v>
      </c>
      <c r="DE100" t="s">
        <v>3</v>
      </c>
      <c r="DF100">
        <f>ROUND(ROUND(AE100*AI100,2)*CX100,2)</f>
        <v>50.5</v>
      </c>
      <c r="DG100">
        <f t="shared" si="54"/>
        <v>0</v>
      </c>
      <c r="DH100">
        <f t="shared" si="55"/>
        <v>0</v>
      </c>
      <c r="DI100">
        <f t="shared" si="53"/>
        <v>0</v>
      </c>
      <c r="DJ100">
        <f>DF100</f>
        <v>50.5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ROW(Source!A202)</f>
        <v>202</v>
      </c>
      <c r="B101">
        <v>79194374</v>
      </c>
      <c r="C101">
        <v>79195008</v>
      </c>
      <c r="D101">
        <v>60564164</v>
      </c>
      <c r="E101">
        <v>70</v>
      </c>
      <c r="F101">
        <v>1</v>
      </c>
      <c r="G101">
        <v>1</v>
      </c>
      <c r="H101">
        <v>1</v>
      </c>
      <c r="I101" t="s">
        <v>457</v>
      </c>
      <c r="J101" t="s">
        <v>3</v>
      </c>
      <c r="K101" t="s">
        <v>458</v>
      </c>
      <c r="L101">
        <v>1369</v>
      </c>
      <c r="N101">
        <v>1013</v>
      </c>
      <c r="O101" t="s">
        <v>459</v>
      </c>
      <c r="P101" t="s">
        <v>459</v>
      </c>
      <c r="Q101">
        <v>1</v>
      </c>
      <c r="W101">
        <v>0</v>
      </c>
      <c r="X101">
        <v>-1275334932</v>
      </c>
      <c r="Y101">
        <f t="shared" ref="Y101:Y110" si="56">(AT101*ROUND(1.3,7))</f>
        <v>11.700000000000001</v>
      </c>
      <c r="AA101">
        <v>0</v>
      </c>
      <c r="AB101">
        <v>0</v>
      </c>
      <c r="AC101">
        <v>0</v>
      </c>
      <c r="AD101">
        <v>513.70000000000005</v>
      </c>
      <c r="AE101">
        <v>0</v>
      </c>
      <c r="AF101">
        <v>0</v>
      </c>
      <c r="AG101">
        <v>0</v>
      </c>
      <c r="AH101">
        <v>9.17</v>
      </c>
      <c r="AI101">
        <v>1</v>
      </c>
      <c r="AJ101">
        <v>1</v>
      </c>
      <c r="AK101">
        <v>1</v>
      </c>
      <c r="AL101">
        <v>56.02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9</v>
      </c>
      <c r="AU101" t="s">
        <v>227</v>
      </c>
      <c r="AV101">
        <v>1</v>
      </c>
      <c r="AW101">
        <v>2</v>
      </c>
      <c r="AX101">
        <v>79195011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ROUND(AT101*Source!I202*AH101*AL101,2)</f>
        <v>4623.33</v>
      </c>
      <c r="CV101">
        <f>ROUND(Y101*Source!I202,7)</f>
        <v>11.7</v>
      </c>
      <c r="CW101">
        <v>0</v>
      </c>
      <c r="CX101">
        <f>ROUND(Y101*Source!I202,7)</f>
        <v>11.7</v>
      </c>
      <c r="CY101">
        <f t="shared" ref="CY101:CY110" si="57">AD101</f>
        <v>513.70000000000005</v>
      </c>
      <c r="CZ101">
        <f t="shared" ref="CZ101:CZ110" si="58">AH101</f>
        <v>9.17</v>
      </c>
      <c r="DA101">
        <f t="shared" ref="DA101:DA110" si="59">AL101</f>
        <v>56.02</v>
      </c>
      <c r="DB101">
        <f t="shared" ref="DB101:DB110" si="60">ROUND((ROUND(AT101*CZ101,2)*ROUND(1.3,7)),6)</f>
        <v>107.289</v>
      </c>
      <c r="DC101">
        <f t="shared" ref="DC101:DC110" si="61">ROUND((ROUND(AT101*AG101,2)*ROUND(1.3,7)),6)</f>
        <v>0</v>
      </c>
      <c r="DD101" t="s">
        <v>3</v>
      </c>
      <c r="DE101" t="s">
        <v>3</v>
      </c>
      <c r="DF101">
        <f t="shared" ref="DF101:DF110" si="62">ROUND(ROUND(AE101,2)*CX101,2)</f>
        <v>0</v>
      </c>
      <c r="DG101">
        <f t="shared" si="54"/>
        <v>0</v>
      </c>
      <c r="DH101">
        <f t="shared" si="55"/>
        <v>0</v>
      </c>
      <c r="DI101">
        <f t="shared" ref="DI101:DI110" si="63">ROUND(ROUND(AH101*AL101,2)*CX101,2)</f>
        <v>6010.29</v>
      </c>
      <c r="DJ101">
        <f t="shared" ref="DJ101:DJ110" si="64">DI101</f>
        <v>6010.29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ROW(Source!A202)</f>
        <v>202</v>
      </c>
      <c r="B102">
        <v>79194374</v>
      </c>
      <c r="C102">
        <v>79195008</v>
      </c>
      <c r="D102">
        <v>60564166</v>
      </c>
      <c r="E102">
        <v>70</v>
      </c>
      <c r="F102">
        <v>1</v>
      </c>
      <c r="G102">
        <v>1</v>
      </c>
      <c r="H102">
        <v>1</v>
      </c>
      <c r="I102" t="s">
        <v>460</v>
      </c>
      <c r="J102" t="s">
        <v>3</v>
      </c>
      <c r="K102" t="s">
        <v>461</v>
      </c>
      <c r="L102">
        <v>1369</v>
      </c>
      <c r="N102">
        <v>1013</v>
      </c>
      <c r="O102" t="s">
        <v>459</v>
      </c>
      <c r="P102" t="s">
        <v>459</v>
      </c>
      <c r="Q102">
        <v>1</v>
      </c>
      <c r="W102">
        <v>0</v>
      </c>
      <c r="X102">
        <v>-66267284</v>
      </c>
      <c r="Y102">
        <f t="shared" si="56"/>
        <v>17.55</v>
      </c>
      <c r="AA102">
        <v>0</v>
      </c>
      <c r="AB102">
        <v>0</v>
      </c>
      <c r="AC102">
        <v>0</v>
      </c>
      <c r="AD102">
        <v>867.75</v>
      </c>
      <c r="AE102">
        <v>0</v>
      </c>
      <c r="AF102">
        <v>0</v>
      </c>
      <c r="AG102">
        <v>0</v>
      </c>
      <c r="AH102">
        <v>15.49</v>
      </c>
      <c r="AI102">
        <v>1</v>
      </c>
      <c r="AJ102">
        <v>1</v>
      </c>
      <c r="AK102">
        <v>1</v>
      </c>
      <c r="AL102">
        <v>56.02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13.5</v>
      </c>
      <c r="AU102" t="s">
        <v>227</v>
      </c>
      <c r="AV102">
        <v>1</v>
      </c>
      <c r="AW102">
        <v>2</v>
      </c>
      <c r="AX102">
        <v>79195012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ROUND(AT102*Source!I202*AH102*AL102,2)</f>
        <v>11714.62</v>
      </c>
      <c r="CV102">
        <f>ROUND(Y102*Source!I202,7)</f>
        <v>17.55</v>
      </c>
      <c r="CW102">
        <v>0</v>
      </c>
      <c r="CX102">
        <f>ROUND(Y102*Source!I202,7)</f>
        <v>17.55</v>
      </c>
      <c r="CY102">
        <f t="shared" si="57"/>
        <v>867.75</v>
      </c>
      <c r="CZ102">
        <f t="shared" si="58"/>
        <v>15.49</v>
      </c>
      <c r="DA102">
        <f t="shared" si="59"/>
        <v>56.02</v>
      </c>
      <c r="DB102">
        <f t="shared" si="60"/>
        <v>271.85599999999999</v>
      </c>
      <c r="DC102">
        <f t="shared" si="61"/>
        <v>0</v>
      </c>
      <c r="DD102" t="s">
        <v>3</v>
      </c>
      <c r="DE102" t="s">
        <v>3</v>
      </c>
      <c r="DF102">
        <f t="shared" si="62"/>
        <v>0</v>
      </c>
      <c r="DG102">
        <f t="shared" si="54"/>
        <v>0</v>
      </c>
      <c r="DH102">
        <f t="shared" si="55"/>
        <v>0</v>
      </c>
      <c r="DI102">
        <f t="shared" si="63"/>
        <v>15229.01</v>
      </c>
      <c r="DJ102">
        <f t="shared" si="64"/>
        <v>15229.01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ROW(Source!A203)</f>
        <v>203</v>
      </c>
      <c r="B103">
        <v>79194374</v>
      </c>
      <c r="C103">
        <v>79195013</v>
      </c>
      <c r="D103">
        <v>60564158</v>
      </c>
      <c r="E103">
        <v>70</v>
      </c>
      <c r="F103">
        <v>1</v>
      </c>
      <c r="G103">
        <v>1</v>
      </c>
      <c r="H103">
        <v>1</v>
      </c>
      <c r="I103" t="s">
        <v>462</v>
      </c>
      <c r="J103" t="s">
        <v>3</v>
      </c>
      <c r="K103" t="s">
        <v>463</v>
      </c>
      <c r="L103">
        <v>1369</v>
      </c>
      <c r="N103">
        <v>1013</v>
      </c>
      <c r="O103" t="s">
        <v>459</v>
      </c>
      <c r="P103" t="s">
        <v>459</v>
      </c>
      <c r="Q103">
        <v>1</v>
      </c>
      <c r="W103">
        <v>0</v>
      </c>
      <c r="X103">
        <v>1518711480</v>
      </c>
      <c r="Y103">
        <f t="shared" si="56"/>
        <v>1.2609999999999999</v>
      </c>
      <c r="AA103">
        <v>0</v>
      </c>
      <c r="AB103">
        <v>0</v>
      </c>
      <c r="AC103">
        <v>0</v>
      </c>
      <c r="AD103">
        <v>621.26</v>
      </c>
      <c r="AE103">
        <v>0</v>
      </c>
      <c r="AF103">
        <v>0</v>
      </c>
      <c r="AG103">
        <v>0</v>
      </c>
      <c r="AH103">
        <v>11.09</v>
      </c>
      <c r="AI103">
        <v>1</v>
      </c>
      <c r="AJ103">
        <v>1</v>
      </c>
      <c r="AK103">
        <v>1</v>
      </c>
      <c r="AL103">
        <v>56.02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0.97</v>
      </c>
      <c r="AU103" t="s">
        <v>227</v>
      </c>
      <c r="AV103">
        <v>1</v>
      </c>
      <c r="AW103">
        <v>2</v>
      </c>
      <c r="AX103">
        <v>79195016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ROUND(AT103*Source!I203*AH103*AL103,2)</f>
        <v>3615.74</v>
      </c>
      <c r="CV103">
        <f>ROUND(Y103*Source!I203,7)</f>
        <v>7.5659999999999998</v>
      </c>
      <c r="CW103">
        <v>0</v>
      </c>
      <c r="CX103">
        <f>ROUND(Y103*Source!I203,7)</f>
        <v>7.5659999999999998</v>
      </c>
      <c r="CY103">
        <f t="shared" si="57"/>
        <v>621.26</v>
      </c>
      <c r="CZ103">
        <f t="shared" si="58"/>
        <v>11.09</v>
      </c>
      <c r="DA103">
        <f t="shared" si="59"/>
        <v>56.02</v>
      </c>
      <c r="DB103">
        <f t="shared" si="60"/>
        <v>13.988</v>
      </c>
      <c r="DC103">
        <f t="shared" si="61"/>
        <v>0</v>
      </c>
      <c r="DD103" t="s">
        <v>3</v>
      </c>
      <c r="DE103" t="s">
        <v>3</v>
      </c>
      <c r="DF103">
        <f t="shared" si="62"/>
        <v>0</v>
      </c>
      <c r="DG103">
        <f t="shared" si="54"/>
        <v>0</v>
      </c>
      <c r="DH103">
        <f t="shared" si="55"/>
        <v>0</v>
      </c>
      <c r="DI103">
        <f t="shared" si="63"/>
        <v>4700.45</v>
      </c>
      <c r="DJ103">
        <f t="shared" si="64"/>
        <v>4700.45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ROW(Source!A203)</f>
        <v>203</v>
      </c>
      <c r="B104">
        <v>79194374</v>
      </c>
      <c r="C104">
        <v>79195013</v>
      </c>
      <c r="D104">
        <v>60564168</v>
      </c>
      <c r="E104">
        <v>70</v>
      </c>
      <c r="F104">
        <v>1</v>
      </c>
      <c r="G104">
        <v>1</v>
      </c>
      <c r="H104">
        <v>1</v>
      </c>
      <c r="I104" t="s">
        <v>464</v>
      </c>
      <c r="J104" t="s">
        <v>3</v>
      </c>
      <c r="K104" t="s">
        <v>465</v>
      </c>
      <c r="L104">
        <v>1369</v>
      </c>
      <c r="N104">
        <v>1013</v>
      </c>
      <c r="O104" t="s">
        <v>459</v>
      </c>
      <c r="P104" t="s">
        <v>459</v>
      </c>
      <c r="Q104">
        <v>1</v>
      </c>
      <c r="W104">
        <v>0</v>
      </c>
      <c r="X104">
        <v>-2140504649</v>
      </c>
      <c r="Y104">
        <f t="shared" si="56"/>
        <v>1.8979999999999999</v>
      </c>
      <c r="AA104">
        <v>0</v>
      </c>
      <c r="AB104">
        <v>0</v>
      </c>
      <c r="AC104">
        <v>0</v>
      </c>
      <c r="AD104">
        <v>789.32</v>
      </c>
      <c r="AE104">
        <v>0</v>
      </c>
      <c r="AF104">
        <v>0</v>
      </c>
      <c r="AG104">
        <v>0</v>
      </c>
      <c r="AH104">
        <v>14.09</v>
      </c>
      <c r="AI104">
        <v>1</v>
      </c>
      <c r="AJ104">
        <v>1</v>
      </c>
      <c r="AK104">
        <v>1</v>
      </c>
      <c r="AL104">
        <v>56.02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1.46</v>
      </c>
      <c r="AU104" t="s">
        <v>227</v>
      </c>
      <c r="AV104">
        <v>1</v>
      </c>
      <c r="AW104">
        <v>2</v>
      </c>
      <c r="AX104">
        <v>79195017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ROUND(AT104*Source!I203*AH104*AL104,2)</f>
        <v>6914.46</v>
      </c>
      <c r="CV104">
        <f>ROUND(Y104*Source!I203,7)</f>
        <v>11.388</v>
      </c>
      <c r="CW104">
        <v>0</v>
      </c>
      <c r="CX104">
        <f>ROUND(Y104*Source!I203,7)</f>
        <v>11.388</v>
      </c>
      <c r="CY104">
        <f t="shared" si="57"/>
        <v>789.32</v>
      </c>
      <c r="CZ104">
        <f t="shared" si="58"/>
        <v>14.09</v>
      </c>
      <c r="DA104">
        <f t="shared" si="59"/>
        <v>56.02</v>
      </c>
      <c r="DB104">
        <f t="shared" si="60"/>
        <v>26.741</v>
      </c>
      <c r="DC104">
        <f t="shared" si="61"/>
        <v>0</v>
      </c>
      <c r="DD104" t="s">
        <v>3</v>
      </c>
      <c r="DE104" t="s">
        <v>3</v>
      </c>
      <c r="DF104">
        <f t="shared" si="62"/>
        <v>0</v>
      </c>
      <c r="DG104">
        <f t="shared" si="54"/>
        <v>0</v>
      </c>
      <c r="DH104">
        <f t="shared" si="55"/>
        <v>0</v>
      </c>
      <c r="DI104">
        <f t="shared" si="63"/>
        <v>8988.7800000000007</v>
      </c>
      <c r="DJ104">
        <f t="shared" si="64"/>
        <v>8988.7800000000007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ROW(Source!A204)</f>
        <v>204</v>
      </c>
      <c r="B105">
        <v>79194374</v>
      </c>
      <c r="C105">
        <v>79195018</v>
      </c>
      <c r="D105">
        <v>60564160</v>
      </c>
      <c r="E105">
        <v>70</v>
      </c>
      <c r="F105">
        <v>1</v>
      </c>
      <c r="G105">
        <v>1</v>
      </c>
      <c r="H105">
        <v>1</v>
      </c>
      <c r="I105" t="s">
        <v>466</v>
      </c>
      <c r="J105" t="s">
        <v>3</v>
      </c>
      <c r="K105" t="s">
        <v>467</v>
      </c>
      <c r="L105">
        <v>1369</v>
      </c>
      <c r="N105">
        <v>1013</v>
      </c>
      <c r="O105" t="s">
        <v>459</v>
      </c>
      <c r="P105" t="s">
        <v>459</v>
      </c>
      <c r="Q105">
        <v>1</v>
      </c>
      <c r="W105">
        <v>0</v>
      </c>
      <c r="X105">
        <v>286205319</v>
      </c>
      <c r="Y105">
        <f t="shared" si="56"/>
        <v>0.53300000000000003</v>
      </c>
      <c r="AA105">
        <v>0</v>
      </c>
      <c r="AB105">
        <v>0</v>
      </c>
      <c r="AC105">
        <v>0</v>
      </c>
      <c r="AD105">
        <v>723.78</v>
      </c>
      <c r="AE105">
        <v>0</v>
      </c>
      <c r="AF105">
        <v>0</v>
      </c>
      <c r="AG105">
        <v>0</v>
      </c>
      <c r="AH105">
        <v>12.92</v>
      </c>
      <c r="AI105">
        <v>1</v>
      </c>
      <c r="AJ105">
        <v>1</v>
      </c>
      <c r="AK105">
        <v>1</v>
      </c>
      <c r="AL105">
        <v>56.02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0.41</v>
      </c>
      <c r="AU105" t="s">
        <v>227</v>
      </c>
      <c r="AV105">
        <v>1</v>
      </c>
      <c r="AW105">
        <v>2</v>
      </c>
      <c r="AX105">
        <v>79195021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ROUND(AT105*Source!I204*AH105*AL105,2)</f>
        <v>1483.75</v>
      </c>
      <c r="CV105">
        <f>ROUND(Y105*Source!I204,7)</f>
        <v>2.665</v>
      </c>
      <c r="CW105">
        <v>0</v>
      </c>
      <c r="CX105">
        <f>ROUND(Y105*Source!I204,7)</f>
        <v>2.665</v>
      </c>
      <c r="CY105">
        <f t="shared" si="57"/>
        <v>723.78</v>
      </c>
      <c r="CZ105">
        <f t="shared" si="58"/>
        <v>12.92</v>
      </c>
      <c r="DA105">
        <f t="shared" si="59"/>
        <v>56.02</v>
      </c>
      <c r="DB105">
        <f t="shared" si="60"/>
        <v>6.89</v>
      </c>
      <c r="DC105">
        <f t="shared" si="61"/>
        <v>0</v>
      </c>
      <c r="DD105" t="s">
        <v>3</v>
      </c>
      <c r="DE105" t="s">
        <v>3</v>
      </c>
      <c r="DF105">
        <f t="shared" si="62"/>
        <v>0</v>
      </c>
      <c r="DG105">
        <f t="shared" si="54"/>
        <v>0</v>
      </c>
      <c r="DH105">
        <f t="shared" si="55"/>
        <v>0</v>
      </c>
      <c r="DI105">
        <f t="shared" si="63"/>
        <v>1928.87</v>
      </c>
      <c r="DJ105">
        <f t="shared" si="64"/>
        <v>1928.87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ROW(Source!A204)</f>
        <v>204</v>
      </c>
      <c r="B106">
        <v>79194374</v>
      </c>
      <c r="C106">
        <v>79195018</v>
      </c>
      <c r="D106">
        <v>60564170</v>
      </c>
      <c r="E106">
        <v>70</v>
      </c>
      <c r="F106">
        <v>1</v>
      </c>
      <c r="G106">
        <v>1</v>
      </c>
      <c r="H106">
        <v>1</v>
      </c>
      <c r="I106" t="s">
        <v>468</v>
      </c>
      <c r="J106" t="s">
        <v>3</v>
      </c>
      <c r="K106" t="s">
        <v>469</v>
      </c>
      <c r="L106">
        <v>1369</v>
      </c>
      <c r="N106">
        <v>1013</v>
      </c>
      <c r="O106" t="s">
        <v>459</v>
      </c>
      <c r="P106" t="s">
        <v>459</v>
      </c>
      <c r="Q106">
        <v>1</v>
      </c>
      <c r="W106">
        <v>0</v>
      </c>
      <c r="X106">
        <v>126826561</v>
      </c>
      <c r="Y106">
        <f t="shared" si="56"/>
        <v>0.53300000000000003</v>
      </c>
      <c r="AA106">
        <v>0</v>
      </c>
      <c r="AB106">
        <v>0</v>
      </c>
      <c r="AC106">
        <v>0</v>
      </c>
      <c r="AD106">
        <v>710.89</v>
      </c>
      <c r="AE106">
        <v>0</v>
      </c>
      <c r="AF106">
        <v>0</v>
      </c>
      <c r="AG106">
        <v>0</v>
      </c>
      <c r="AH106">
        <v>12.69</v>
      </c>
      <c r="AI106">
        <v>1</v>
      </c>
      <c r="AJ106">
        <v>1</v>
      </c>
      <c r="AK106">
        <v>1</v>
      </c>
      <c r="AL106">
        <v>56.02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0.41</v>
      </c>
      <c r="AU106" t="s">
        <v>227</v>
      </c>
      <c r="AV106">
        <v>1</v>
      </c>
      <c r="AW106">
        <v>2</v>
      </c>
      <c r="AX106">
        <v>79195022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ROUND(AT106*Source!I204*AH106*AL106,2)</f>
        <v>1457.33</v>
      </c>
      <c r="CV106">
        <f>ROUND(Y106*Source!I204,7)</f>
        <v>2.665</v>
      </c>
      <c r="CW106">
        <v>0</v>
      </c>
      <c r="CX106">
        <f>ROUND(Y106*Source!I204,7)</f>
        <v>2.665</v>
      </c>
      <c r="CY106">
        <f t="shared" si="57"/>
        <v>710.89</v>
      </c>
      <c r="CZ106">
        <f t="shared" si="58"/>
        <v>12.69</v>
      </c>
      <c r="DA106">
        <f t="shared" si="59"/>
        <v>56.02</v>
      </c>
      <c r="DB106">
        <f t="shared" si="60"/>
        <v>6.76</v>
      </c>
      <c r="DC106">
        <f t="shared" si="61"/>
        <v>0</v>
      </c>
      <c r="DD106" t="s">
        <v>3</v>
      </c>
      <c r="DE106" t="s">
        <v>3</v>
      </c>
      <c r="DF106">
        <f t="shared" si="62"/>
        <v>0</v>
      </c>
      <c r="DG106">
        <f t="shared" si="54"/>
        <v>0</v>
      </c>
      <c r="DH106">
        <f t="shared" si="55"/>
        <v>0</v>
      </c>
      <c r="DI106">
        <f t="shared" si="63"/>
        <v>1894.52</v>
      </c>
      <c r="DJ106">
        <f t="shared" si="64"/>
        <v>1894.52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ROW(Source!A205)</f>
        <v>205</v>
      </c>
      <c r="B107">
        <v>79194374</v>
      </c>
      <c r="C107">
        <v>79195023</v>
      </c>
      <c r="D107">
        <v>60564160</v>
      </c>
      <c r="E107">
        <v>70</v>
      </c>
      <c r="F107">
        <v>1</v>
      </c>
      <c r="G107">
        <v>1</v>
      </c>
      <c r="H107">
        <v>1</v>
      </c>
      <c r="I107" t="s">
        <v>466</v>
      </c>
      <c r="J107" t="s">
        <v>3</v>
      </c>
      <c r="K107" t="s">
        <v>467</v>
      </c>
      <c r="L107">
        <v>1369</v>
      </c>
      <c r="N107">
        <v>1013</v>
      </c>
      <c r="O107" t="s">
        <v>459</v>
      </c>
      <c r="P107" t="s">
        <v>459</v>
      </c>
      <c r="Q107">
        <v>1</v>
      </c>
      <c r="W107">
        <v>0</v>
      </c>
      <c r="X107">
        <v>286205319</v>
      </c>
      <c r="Y107">
        <f t="shared" si="56"/>
        <v>1.0530000000000002</v>
      </c>
      <c r="AA107">
        <v>0</v>
      </c>
      <c r="AB107">
        <v>0</v>
      </c>
      <c r="AC107">
        <v>0</v>
      </c>
      <c r="AD107">
        <v>723.78</v>
      </c>
      <c r="AE107">
        <v>0</v>
      </c>
      <c r="AF107">
        <v>0</v>
      </c>
      <c r="AG107">
        <v>0</v>
      </c>
      <c r="AH107">
        <v>12.92</v>
      </c>
      <c r="AI107">
        <v>1</v>
      </c>
      <c r="AJ107">
        <v>1</v>
      </c>
      <c r="AK107">
        <v>1</v>
      </c>
      <c r="AL107">
        <v>56.02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0.81</v>
      </c>
      <c r="AU107" t="s">
        <v>227</v>
      </c>
      <c r="AV107">
        <v>1</v>
      </c>
      <c r="AW107">
        <v>2</v>
      </c>
      <c r="AX107">
        <v>79195026</v>
      </c>
      <c r="AY107">
        <v>1</v>
      </c>
      <c r="AZ107">
        <v>2048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ROUND(AT107*Source!I205*AH107*AL107,2)</f>
        <v>586.26</v>
      </c>
      <c r="CV107">
        <f>ROUND(Y107*Source!I205,7)</f>
        <v>1.0529999999999999</v>
      </c>
      <c r="CW107">
        <v>0</v>
      </c>
      <c r="CX107">
        <f>ROUND(Y107*Source!I205,7)</f>
        <v>1.0529999999999999</v>
      </c>
      <c r="CY107">
        <f t="shared" si="57"/>
        <v>723.78</v>
      </c>
      <c r="CZ107">
        <f t="shared" si="58"/>
        <v>12.92</v>
      </c>
      <c r="DA107">
        <f t="shared" si="59"/>
        <v>56.02</v>
      </c>
      <c r="DB107">
        <f t="shared" si="60"/>
        <v>13.611000000000001</v>
      </c>
      <c r="DC107">
        <f t="shared" si="61"/>
        <v>0</v>
      </c>
      <c r="DD107" t="s">
        <v>3</v>
      </c>
      <c r="DE107" t="s">
        <v>3</v>
      </c>
      <c r="DF107">
        <f t="shared" si="62"/>
        <v>0</v>
      </c>
      <c r="DG107">
        <f t="shared" si="54"/>
        <v>0</v>
      </c>
      <c r="DH107">
        <f t="shared" si="55"/>
        <v>0</v>
      </c>
      <c r="DI107">
        <f t="shared" si="63"/>
        <v>762.14</v>
      </c>
      <c r="DJ107">
        <f t="shared" si="64"/>
        <v>762.14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ROW(Source!A205)</f>
        <v>205</v>
      </c>
      <c r="B108">
        <v>79194374</v>
      </c>
      <c r="C108">
        <v>79195023</v>
      </c>
      <c r="D108">
        <v>60564170</v>
      </c>
      <c r="E108">
        <v>70</v>
      </c>
      <c r="F108">
        <v>1</v>
      </c>
      <c r="G108">
        <v>1</v>
      </c>
      <c r="H108">
        <v>1</v>
      </c>
      <c r="I108" t="s">
        <v>468</v>
      </c>
      <c r="J108" t="s">
        <v>3</v>
      </c>
      <c r="K108" t="s">
        <v>469</v>
      </c>
      <c r="L108">
        <v>1369</v>
      </c>
      <c r="N108">
        <v>1013</v>
      </c>
      <c r="O108" t="s">
        <v>459</v>
      </c>
      <c r="P108" t="s">
        <v>459</v>
      </c>
      <c r="Q108">
        <v>1</v>
      </c>
      <c r="W108">
        <v>0</v>
      </c>
      <c r="X108">
        <v>126826561</v>
      </c>
      <c r="Y108">
        <f t="shared" si="56"/>
        <v>1.0530000000000002</v>
      </c>
      <c r="AA108">
        <v>0</v>
      </c>
      <c r="AB108">
        <v>0</v>
      </c>
      <c r="AC108">
        <v>0</v>
      </c>
      <c r="AD108">
        <v>710.89</v>
      </c>
      <c r="AE108">
        <v>0</v>
      </c>
      <c r="AF108">
        <v>0</v>
      </c>
      <c r="AG108">
        <v>0</v>
      </c>
      <c r="AH108">
        <v>12.69</v>
      </c>
      <c r="AI108">
        <v>1</v>
      </c>
      <c r="AJ108">
        <v>1</v>
      </c>
      <c r="AK108">
        <v>1</v>
      </c>
      <c r="AL108">
        <v>56.02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0.81</v>
      </c>
      <c r="AU108" t="s">
        <v>227</v>
      </c>
      <c r="AV108">
        <v>1</v>
      </c>
      <c r="AW108">
        <v>2</v>
      </c>
      <c r="AX108">
        <v>79195027</v>
      </c>
      <c r="AY108">
        <v>1</v>
      </c>
      <c r="AZ108">
        <v>2048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ROUND(AT108*Source!I205*AH108*AL108,2)</f>
        <v>575.82000000000005</v>
      </c>
      <c r="CV108">
        <f>ROUND(Y108*Source!I205,7)</f>
        <v>1.0529999999999999</v>
      </c>
      <c r="CW108">
        <v>0</v>
      </c>
      <c r="CX108">
        <f>ROUND(Y108*Source!I205,7)</f>
        <v>1.0529999999999999</v>
      </c>
      <c r="CY108">
        <f t="shared" si="57"/>
        <v>710.89</v>
      </c>
      <c r="CZ108">
        <f t="shared" si="58"/>
        <v>12.69</v>
      </c>
      <c r="DA108">
        <f t="shared" si="59"/>
        <v>56.02</v>
      </c>
      <c r="DB108">
        <f t="shared" si="60"/>
        <v>13.364000000000001</v>
      </c>
      <c r="DC108">
        <f t="shared" si="61"/>
        <v>0</v>
      </c>
      <c r="DD108" t="s">
        <v>3</v>
      </c>
      <c r="DE108" t="s">
        <v>3</v>
      </c>
      <c r="DF108">
        <f t="shared" si="62"/>
        <v>0</v>
      </c>
      <c r="DG108">
        <f t="shared" si="54"/>
        <v>0</v>
      </c>
      <c r="DH108">
        <f t="shared" si="55"/>
        <v>0</v>
      </c>
      <c r="DI108">
        <f t="shared" si="63"/>
        <v>748.57</v>
      </c>
      <c r="DJ108">
        <f t="shared" si="64"/>
        <v>748.57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ROW(Source!A206)</f>
        <v>206</v>
      </c>
      <c r="B109">
        <v>79194374</v>
      </c>
      <c r="C109">
        <v>79195028</v>
      </c>
      <c r="D109">
        <v>60564160</v>
      </c>
      <c r="E109">
        <v>70</v>
      </c>
      <c r="F109">
        <v>1</v>
      </c>
      <c r="G109">
        <v>1</v>
      </c>
      <c r="H109">
        <v>1</v>
      </c>
      <c r="I109" t="s">
        <v>466</v>
      </c>
      <c r="J109" t="s">
        <v>3</v>
      </c>
      <c r="K109" t="s">
        <v>467</v>
      </c>
      <c r="L109">
        <v>1369</v>
      </c>
      <c r="N109">
        <v>1013</v>
      </c>
      <c r="O109" t="s">
        <v>459</v>
      </c>
      <c r="P109" t="s">
        <v>459</v>
      </c>
      <c r="Q109">
        <v>1</v>
      </c>
      <c r="W109">
        <v>0</v>
      </c>
      <c r="X109">
        <v>286205319</v>
      </c>
      <c r="Y109">
        <f t="shared" si="56"/>
        <v>8.4240000000000013</v>
      </c>
      <c r="AA109">
        <v>0</v>
      </c>
      <c r="AB109">
        <v>0</v>
      </c>
      <c r="AC109">
        <v>0</v>
      </c>
      <c r="AD109">
        <v>723.78</v>
      </c>
      <c r="AE109">
        <v>0</v>
      </c>
      <c r="AF109">
        <v>0</v>
      </c>
      <c r="AG109">
        <v>0</v>
      </c>
      <c r="AH109">
        <v>12.92</v>
      </c>
      <c r="AI109">
        <v>1</v>
      </c>
      <c r="AJ109">
        <v>1</v>
      </c>
      <c r="AK109">
        <v>1</v>
      </c>
      <c r="AL109">
        <v>56.02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6.48</v>
      </c>
      <c r="AU109" t="s">
        <v>227</v>
      </c>
      <c r="AV109">
        <v>1</v>
      </c>
      <c r="AW109">
        <v>2</v>
      </c>
      <c r="AX109">
        <v>79195031</v>
      </c>
      <c r="AY109">
        <v>1</v>
      </c>
      <c r="AZ109">
        <v>2048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ROUND(AT109*Source!I206*AH109*AL109,2)</f>
        <v>46.9</v>
      </c>
      <c r="CV109">
        <f>ROUND(Y109*Source!I206,7)</f>
        <v>8.4239999999999995E-2</v>
      </c>
      <c r="CW109">
        <v>0</v>
      </c>
      <c r="CX109">
        <f>ROUND(Y109*Source!I206,7)</f>
        <v>8.4239999999999995E-2</v>
      </c>
      <c r="CY109">
        <f t="shared" si="57"/>
        <v>723.78</v>
      </c>
      <c r="CZ109">
        <f t="shared" si="58"/>
        <v>12.92</v>
      </c>
      <c r="DA109">
        <f t="shared" si="59"/>
        <v>56.02</v>
      </c>
      <c r="DB109">
        <f t="shared" si="60"/>
        <v>108.836</v>
      </c>
      <c r="DC109">
        <f t="shared" si="61"/>
        <v>0</v>
      </c>
      <c r="DD109" t="s">
        <v>3</v>
      </c>
      <c r="DE109" t="s">
        <v>3</v>
      </c>
      <c r="DF109">
        <f t="shared" si="62"/>
        <v>0</v>
      </c>
      <c r="DG109">
        <f t="shared" si="54"/>
        <v>0</v>
      </c>
      <c r="DH109">
        <f t="shared" si="55"/>
        <v>0</v>
      </c>
      <c r="DI109">
        <f t="shared" si="63"/>
        <v>60.97</v>
      </c>
      <c r="DJ109">
        <f t="shared" si="64"/>
        <v>60.97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ROW(Source!A206)</f>
        <v>206</v>
      </c>
      <c r="B110">
        <v>79194374</v>
      </c>
      <c r="C110">
        <v>79195028</v>
      </c>
      <c r="D110">
        <v>60564170</v>
      </c>
      <c r="E110">
        <v>70</v>
      </c>
      <c r="F110">
        <v>1</v>
      </c>
      <c r="G110">
        <v>1</v>
      </c>
      <c r="H110">
        <v>1</v>
      </c>
      <c r="I110" t="s">
        <v>468</v>
      </c>
      <c r="J110" t="s">
        <v>3</v>
      </c>
      <c r="K110" t="s">
        <v>469</v>
      </c>
      <c r="L110">
        <v>1369</v>
      </c>
      <c r="N110">
        <v>1013</v>
      </c>
      <c r="O110" t="s">
        <v>459</v>
      </c>
      <c r="P110" t="s">
        <v>459</v>
      </c>
      <c r="Q110">
        <v>1</v>
      </c>
      <c r="W110">
        <v>0</v>
      </c>
      <c r="X110">
        <v>126826561</v>
      </c>
      <c r="Y110">
        <f t="shared" si="56"/>
        <v>8.4240000000000013</v>
      </c>
      <c r="AA110">
        <v>0</v>
      </c>
      <c r="AB110">
        <v>0</v>
      </c>
      <c r="AC110">
        <v>0</v>
      </c>
      <c r="AD110">
        <v>710.89</v>
      </c>
      <c r="AE110">
        <v>0</v>
      </c>
      <c r="AF110">
        <v>0</v>
      </c>
      <c r="AG110">
        <v>0</v>
      </c>
      <c r="AH110">
        <v>12.69</v>
      </c>
      <c r="AI110">
        <v>1</v>
      </c>
      <c r="AJ110">
        <v>1</v>
      </c>
      <c r="AK110">
        <v>1</v>
      </c>
      <c r="AL110">
        <v>56.02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6.48</v>
      </c>
      <c r="AU110" t="s">
        <v>227</v>
      </c>
      <c r="AV110">
        <v>1</v>
      </c>
      <c r="AW110">
        <v>2</v>
      </c>
      <c r="AX110">
        <v>79195032</v>
      </c>
      <c r="AY110">
        <v>1</v>
      </c>
      <c r="AZ110">
        <v>2048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ROUND(AT110*Source!I206*AH110*AL110,2)</f>
        <v>46.07</v>
      </c>
      <c r="CV110">
        <f>ROUND(Y110*Source!I206,7)</f>
        <v>8.4239999999999995E-2</v>
      </c>
      <c r="CW110">
        <v>0</v>
      </c>
      <c r="CX110">
        <f>ROUND(Y110*Source!I206,7)</f>
        <v>8.4239999999999995E-2</v>
      </c>
      <c r="CY110">
        <f t="shared" si="57"/>
        <v>710.89</v>
      </c>
      <c r="CZ110">
        <f t="shared" si="58"/>
        <v>12.69</v>
      </c>
      <c r="DA110">
        <f t="shared" si="59"/>
        <v>56.02</v>
      </c>
      <c r="DB110">
        <f t="shared" si="60"/>
        <v>106.899</v>
      </c>
      <c r="DC110">
        <f t="shared" si="61"/>
        <v>0</v>
      </c>
      <c r="DD110" t="s">
        <v>3</v>
      </c>
      <c r="DE110" t="s">
        <v>3</v>
      </c>
      <c r="DF110">
        <f t="shared" si="62"/>
        <v>0</v>
      </c>
      <c r="DG110">
        <f t="shared" si="54"/>
        <v>0</v>
      </c>
      <c r="DH110">
        <f t="shared" si="55"/>
        <v>0</v>
      </c>
      <c r="DI110">
        <f t="shared" si="63"/>
        <v>59.89</v>
      </c>
      <c r="DJ110">
        <f t="shared" si="64"/>
        <v>59.89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347" spans="9:9" x14ac:dyDescent="0.25">
      <c r="I34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1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79194794</v>
      </c>
      <c r="C1">
        <v>79194786</v>
      </c>
      <c r="D1">
        <v>60564032</v>
      </c>
      <c r="E1">
        <v>70</v>
      </c>
      <c r="F1">
        <v>1</v>
      </c>
      <c r="G1">
        <v>1</v>
      </c>
      <c r="H1">
        <v>1</v>
      </c>
      <c r="I1" t="s">
        <v>340</v>
      </c>
      <c r="J1" t="s">
        <v>3</v>
      </c>
      <c r="K1" t="s">
        <v>341</v>
      </c>
      <c r="L1">
        <v>1191</v>
      </c>
      <c r="N1">
        <v>1013</v>
      </c>
      <c r="O1" t="s">
        <v>342</v>
      </c>
      <c r="P1" t="s">
        <v>342</v>
      </c>
      <c r="Q1">
        <v>1</v>
      </c>
      <c r="X1">
        <v>19.7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22</v>
      </c>
      <c r="AG1">
        <v>21.408975000000002</v>
      </c>
      <c r="AH1">
        <v>2</v>
      </c>
      <c r="AI1">
        <v>79194787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79194795</v>
      </c>
      <c r="C2">
        <v>79194786</v>
      </c>
      <c r="D2">
        <v>60564180</v>
      </c>
      <c r="E2">
        <v>70</v>
      </c>
      <c r="F2">
        <v>1</v>
      </c>
      <c r="G2">
        <v>1</v>
      </c>
      <c r="H2">
        <v>1</v>
      </c>
      <c r="I2" t="s">
        <v>343</v>
      </c>
      <c r="J2" t="s">
        <v>3</v>
      </c>
      <c r="K2" t="s">
        <v>344</v>
      </c>
      <c r="L2">
        <v>1191</v>
      </c>
      <c r="N2">
        <v>1013</v>
      </c>
      <c r="O2" t="s">
        <v>342</v>
      </c>
      <c r="P2" t="s">
        <v>342</v>
      </c>
      <c r="Q2">
        <v>1</v>
      </c>
      <c r="X2">
        <v>1.88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2.0430899999999999</v>
      </c>
      <c r="AH2">
        <v>2</v>
      </c>
      <c r="AI2">
        <v>79194788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79194796</v>
      </c>
      <c r="C3">
        <v>79194786</v>
      </c>
      <c r="D3">
        <v>60725923</v>
      </c>
      <c r="E3">
        <v>1</v>
      </c>
      <c r="F3">
        <v>1</v>
      </c>
      <c r="G3">
        <v>1</v>
      </c>
      <c r="H3">
        <v>2</v>
      </c>
      <c r="I3" t="s">
        <v>345</v>
      </c>
      <c r="J3" t="s">
        <v>346</v>
      </c>
      <c r="K3" t="s">
        <v>347</v>
      </c>
      <c r="L3">
        <v>1367</v>
      </c>
      <c r="N3">
        <v>1011</v>
      </c>
      <c r="O3" t="s">
        <v>254</v>
      </c>
      <c r="P3" t="s">
        <v>254</v>
      </c>
      <c r="Q3">
        <v>1</v>
      </c>
      <c r="X3">
        <v>0.9</v>
      </c>
      <c r="Y3">
        <v>0</v>
      </c>
      <c r="Z3">
        <v>115.4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0.97807500000000003</v>
      </c>
      <c r="AH3">
        <v>2</v>
      </c>
      <c r="AI3">
        <v>79194789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79194797</v>
      </c>
      <c r="C4">
        <v>79194786</v>
      </c>
      <c r="D4">
        <v>60726853</v>
      </c>
      <c r="E4">
        <v>1</v>
      </c>
      <c r="F4">
        <v>1</v>
      </c>
      <c r="G4">
        <v>1</v>
      </c>
      <c r="H4">
        <v>2</v>
      </c>
      <c r="I4" t="s">
        <v>348</v>
      </c>
      <c r="J4" t="s">
        <v>349</v>
      </c>
      <c r="K4" t="s">
        <v>350</v>
      </c>
      <c r="L4">
        <v>1367</v>
      </c>
      <c r="N4">
        <v>1011</v>
      </c>
      <c r="O4" t="s">
        <v>254</v>
      </c>
      <c r="P4" t="s">
        <v>254</v>
      </c>
      <c r="Q4">
        <v>1</v>
      </c>
      <c r="X4">
        <v>0.98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1.065015</v>
      </c>
      <c r="AH4">
        <v>2</v>
      </c>
      <c r="AI4">
        <v>79194790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79194798</v>
      </c>
      <c r="C5">
        <v>79194786</v>
      </c>
      <c r="D5">
        <v>60579039</v>
      </c>
      <c r="E5">
        <v>1</v>
      </c>
      <c r="F5">
        <v>1</v>
      </c>
      <c r="G5">
        <v>1</v>
      </c>
      <c r="H5">
        <v>3</v>
      </c>
      <c r="I5" t="s">
        <v>351</v>
      </c>
      <c r="J5" t="s">
        <v>352</v>
      </c>
      <c r="K5" t="s">
        <v>353</v>
      </c>
      <c r="L5">
        <v>1346</v>
      </c>
      <c r="N5">
        <v>1009</v>
      </c>
      <c r="O5" t="s">
        <v>354</v>
      </c>
      <c r="P5" t="s">
        <v>354</v>
      </c>
      <c r="Q5">
        <v>1</v>
      </c>
      <c r="X5">
        <v>7</v>
      </c>
      <c r="Y5">
        <v>6.4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0</v>
      </c>
      <c r="AH5">
        <v>2</v>
      </c>
      <c r="AI5">
        <v>79194791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79194799</v>
      </c>
      <c r="C6">
        <v>79194786</v>
      </c>
      <c r="D6">
        <v>60639117</v>
      </c>
      <c r="E6">
        <v>1</v>
      </c>
      <c r="F6">
        <v>1</v>
      </c>
      <c r="G6">
        <v>1</v>
      </c>
      <c r="H6">
        <v>3</v>
      </c>
      <c r="I6" t="s">
        <v>355</v>
      </c>
      <c r="J6" t="s">
        <v>356</v>
      </c>
      <c r="K6" t="s">
        <v>357</v>
      </c>
      <c r="L6">
        <v>1371</v>
      </c>
      <c r="N6">
        <v>1013</v>
      </c>
      <c r="O6" t="s">
        <v>18</v>
      </c>
      <c r="P6" t="s">
        <v>18</v>
      </c>
      <c r="Q6">
        <v>1</v>
      </c>
      <c r="X6">
        <v>10</v>
      </c>
      <c r="Y6">
        <v>42.6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0</v>
      </c>
      <c r="AH6">
        <v>2</v>
      </c>
      <c r="AI6">
        <v>79194792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79194800</v>
      </c>
      <c r="C7">
        <v>79194786</v>
      </c>
      <c r="D7">
        <v>60568913</v>
      </c>
      <c r="E7">
        <v>70</v>
      </c>
      <c r="F7">
        <v>1</v>
      </c>
      <c r="G7">
        <v>1</v>
      </c>
      <c r="H7">
        <v>3</v>
      </c>
      <c r="I7" t="s">
        <v>358</v>
      </c>
      <c r="J7" t="s">
        <v>3</v>
      </c>
      <c r="K7" t="s">
        <v>359</v>
      </c>
      <c r="L7">
        <v>1374</v>
      </c>
      <c r="N7">
        <v>1013</v>
      </c>
      <c r="O7" t="s">
        <v>360</v>
      </c>
      <c r="P7" t="s">
        <v>360</v>
      </c>
      <c r="Q7">
        <v>1</v>
      </c>
      <c r="X7">
        <v>3.79</v>
      </c>
      <c r="Y7">
        <v>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0</v>
      </c>
      <c r="AH7">
        <v>2</v>
      </c>
      <c r="AI7">
        <v>79194793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ROW(Source!A32)</f>
        <v>32</v>
      </c>
      <c r="B8">
        <v>79194827</v>
      </c>
      <c r="C8">
        <v>79194804</v>
      </c>
      <c r="D8">
        <v>60564048</v>
      </c>
      <c r="E8">
        <v>70</v>
      </c>
      <c r="F8">
        <v>1</v>
      </c>
      <c r="G8">
        <v>1</v>
      </c>
      <c r="H8">
        <v>1</v>
      </c>
      <c r="I8" t="s">
        <v>361</v>
      </c>
      <c r="J8" t="s">
        <v>3</v>
      </c>
      <c r="K8" t="s">
        <v>362</v>
      </c>
      <c r="L8">
        <v>1191</v>
      </c>
      <c r="N8">
        <v>1013</v>
      </c>
      <c r="O8" t="s">
        <v>342</v>
      </c>
      <c r="P8" t="s">
        <v>342</v>
      </c>
      <c r="Q8">
        <v>1</v>
      </c>
      <c r="X8">
        <v>15.6</v>
      </c>
      <c r="Y8">
        <v>0</v>
      </c>
      <c r="Z8">
        <v>0</v>
      </c>
      <c r="AA8">
        <v>0</v>
      </c>
      <c r="AB8">
        <v>10.210000000000001</v>
      </c>
      <c r="AC8">
        <v>0</v>
      </c>
      <c r="AD8">
        <v>1</v>
      </c>
      <c r="AE8">
        <v>1</v>
      </c>
      <c r="AF8" t="s">
        <v>54</v>
      </c>
      <c r="AG8">
        <v>19.496295</v>
      </c>
      <c r="AH8">
        <v>2</v>
      </c>
      <c r="AI8">
        <v>79194805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ROW(Source!A32)</f>
        <v>32</v>
      </c>
      <c r="B9">
        <v>79194828</v>
      </c>
      <c r="C9">
        <v>79194804</v>
      </c>
      <c r="D9">
        <v>60564180</v>
      </c>
      <c r="E9">
        <v>70</v>
      </c>
      <c r="F9">
        <v>1</v>
      </c>
      <c r="G9">
        <v>1</v>
      </c>
      <c r="H9">
        <v>1</v>
      </c>
      <c r="I9" t="s">
        <v>343</v>
      </c>
      <c r="J9" t="s">
        <v>3</v>
      </c>
      <c r="K9" t="s">
        <v>344</v>
      </c>
      <c r="L9">
        <v>1191</v>
      </c>
      <c r="N9">
        <v>1013</v>
      </c>
      <c r="O9" t="s">
        <v>342</v>
      </c>
      <c r="P9" t="s">
        <v>342</v>
      </c>
      <c r="Q9">
        <v>1</v>
      </c>
      <c r="X9">
        <v>2.88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53</v>
      </c>
      <c r="AG9">
        <v>3.9123000000000001</v>
      </c>
      <c r="AH9">
        <v>2</v>
      </c>
      <c r="AI9">
        <v>79194806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ROW(Source!A32)</f>
        <v>32</v>
      </c>
      <c r="B10">
        <v>79194829</v>
      </c>
      <c r="C10">
        <v>79194804</v>
      </c>
      <c r="D10">
        <v>60725869</v>
      </c>
      <c r="E10">
        <v>1</v>
      </c>
      <c r="F10">
        <v>1</v>
      </c>
      <c r="G10">
        <v>1</v>
      </c>
      <c r="H10">
        <v>2</v>
      </c>
      <c r="I10" t="s">
        <v>363</v>
      </c>
      <c r="J10" t="s">
        <v>364</v>
      </c>
      <c r="K10" t="s">
        <v>365</v>
      </c>
      <c r="L10">
        <v>1367</v>
      </c>
      <c r="N10">
        <v>1011</v>
      </c>
      <c r="O10" t="s">
        <v>254</v>
      </c>
      <c r="P10" t="s">
        <v>254</v>
      </c>
      <c r="Q10">
        <v>1</v>
      </c>
      <c r="X10">
        <v>0.68</v>
      </c>
      <c r="Y10">
        <v>0</v>
      </c>
      <c r="Z10">
        <v>312.20999999999998</v>
      </c>
      <c r="AA10">
        <v>15.42</v>
      </c>
      <c r="AB10">
        <v>0</v>
      </c>
      <c r="AC10">
        <v>0</v>
      </c>
      <c r="AD10">
        <v>1</v>
      </c>
      <c r="AE10">
        <v>0</v>
      </c>
      <c r="AF10" t="s">
        <v>53</v>
      </c>
      <c r="AG10">
        <v>0.92373749999999999</v>
      </c>
      <c r="AH10">
        <v>2</v>
      </c>
      <c r="AI10">
        <v>79194807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ROW(Source!A32)</f>
        <v>32</v>
      </c>
      <c r="B11">
        <v>79194830</v>
      </c>
      <c r="C11">
        <v>79194804</v>
      </c>
      <c r="D11">
        <v>60725878</v>
      </c>
      <c r="E11">
        <v>1</v>
      </c>
      <c r="F11">
        <v>1</v>
      </c>
      <c r="G11">
        <v>1</v>
      </c>
      <c r="H11">
        <v>2</v>
      </c>
      <c r="I11" t="s">
        <v>366</v>
      </c>
      <c r="J11" t="s">
        <v>367</v>
      </c>
      <c r="K11" t="s">
        <v>368</v>
      </c>
      <c r="L11">
        <v>1367</v>
      </c>
      <c r="N11">
        <v>1011</v>
      </c>
      <c r="O11" t="s">
        <v>254</v>
      </c>
      <c r="P11" t="s">
        <v>254</v>
      </c>
      <c r="Q11">
        <v>1</v>
      </c>
      <c r="X11">
        <v>1.68</v>
      </c>
      <c r="Y11">
        <v>0</v>
      </c>
      <c r="Z11">
        <v>120.24</v>
      </c>
      <c r="AA11">
        <v>15.42</v>
      </c>
      <c r="AB11">
        <v>0</v>
      </c>
      <c r="AC11">
        <v>0</v>
      </c>
      <c r="AD11">
        <v>1</v>
      </c>
      <c r="AE11">
        <v>0</v>
      </c>
      <c r="AF11" t="s">
        <v>53</v>
      </c>
      <c r="AG11">
        <v>2.2821750000000001</v>
      </c>
      <c r="AH11">
        <v>2</v>
      </c>
      <c r="AI11">
        <v>79194808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ROW(Source!A32)</f>
        <v>32</v>
      </c>
      <c r="B12">
        <v>79194831</v>
      </c>
      <c r="C12">
        <v>79194804</v>
      </c>
      <c r="D12">
        <v>60725923</v>
      </c>
      <c r="E12">
        <v>1</v>
      </c>
      <c r="F12">
        <v>1</v>
      </c>
      <c r="G12">
        <v>1</v>
      </c>
      <c r="H12">
        <v>2</v>
      </c>
      <c r="I12" t="s">
        <v>345</v>
      </c>
      <c r="J12" t="s">
        <v>346</v>
      </c>
      <c r="K12" t="s">
        <v>347</v>
      </c>
      <c r="L12">
        <v>1367</v>
      </c>
      <c r="N12">
        <v>1011</v>
      </c>
      <c r="O12" t="s">
        <v>254</v>
      </c>
      <c r="P12" t="s">
        <v>254</v>
      </c>
      <c r="Q12">
        <v>1</v>
      </c>
      <c r="X12">
        <v>0.21</v>
      </c>
      <c r="Y12">
        <v>0</v>
      </c>
      <c r="Z12">
        <v>115.4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53</v>
      </c>
      <c r="AG12">
        <v>0.28527187500000001</v>
      </c>
      <c r="AH12">
        <v>2</v>
      </c>
      <c r="AI12">
        <v>79194809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ROW(Source!A32)</f>
        <v>32</v>
      </c>
      <c r="B13">
        <v>79194832</v>
      </c>
      <c r="C13">
        <v>79194804</v>
      </c>
      <c r="D13">
        <v>60726853</v>
      </c>
      <c r="E13">
        <v>1</v>
      </c>
      <c r="F13">
        <v>1</v>
      </c>
      <c r="G13">
        <v>1</v>
      </c>
      <c r="H13">
        <v>2</v>
      </c>
      <c r="I13" t="s">
        <v>348</v>
      </c>
      <c r="J13" t="s">
        <v>349</v>
      </c>
      <c r="K13" t="s">
        <v>350</v>
      </c>
      <c r="L13">
        <v>1367</v>
      </c>
      <c r="N13">
        <v>1011</v>
      </c>
      <c r="O13" t="s">
        <v>254</v>
      </c>
      <c r="P13" t="s">
        <v>254</v>
      </c>
      <c r="Q13">
        <v>1</v>
      </c>
      <c r="X13">
        <v>0.31</v>
      </c>
      <c r="Y13">
        <v>0</v>
      </c>
      <c r="Z13">
        <v>65.709999999999994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53</v>
      </c>
      <c r="AG13">
        <v>0.42111562499999999</v>
      </c>
      <c r="AH13">
        <v>2</v>
      </c>
      <c r="AI13">
        <v>79194810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ROW(Source!A32)</f>
        <v>32</v>
      </c>
      <c r="B14">
        <v>79194833</v>
      </c>
      <c r="C14">
        <v>79194804</v>
      </c>
      <c r="D14">
        <v>60727008</v>
      </c>
      <c r="E14">
        <v>1</v>
      </c>
      <c r="F14">
        <v>1</v>
      </c>
      <c r="G14">
        <v>1</v>
      </c>
      <c r="H14">
        <v>2</v>
      </c>
      <c r="I14" t="s">
        <v>369</v>
      </c>
      <c r="J14" t="s">
        <v>370</v>
      </c>
      <c r="K14" t="s">
        <v>371</v>
      </c>
      <c r="L14">
        <v>1367</v>
      </c>
      <c r="N14">
        <v>1011</v>
      </c>
      <c r="O14" t="s">
        <v>254</v>
      </c>
      <c r="P14" t="s">
        <v>254</v>
      </c>
      <c r="Q14">
        <v>1</v>
      </c>
      <c r="X14">
        <v>2.38</v>
      </c>
      <c r="Y14">
        <v>0</v>
      </c>
      <c r="Z14">
        <v>1.2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53</v>
      </c>
      <c r="AG14">
        <v>3.2330812500000001</v>
      </c>
      <c r="AH14">
        <v>2</v>
      </c>
      <c r="AI14">
        <v>79194811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ROW(Source!A32)</f>
        <v>32</v>
      </c>
      <c r="B15">
        <v>79194834</v>
      </c>
      <c r="C15">
        <v>79194804</v>
      </c>
      <c r="D15">
        <v>60727051</v>
      </c>
      <c r="E15">
        <v>1</v>
      </c>
      <c r="F15">
        <v>1</v>
      </c>
      <c r="G15">
        <v>1</v>
      </c>
      <c r="H15">
        <v>2</v>
      </c>
      <c r="I15" t="s">
        <v>372</v>
      </c>
      <c r="J15" t="s">
        <v>373</v>
      </c>
      <c r="K15" t="s">
        <v>374</v>
      </c>
      <c r="L15">
        <v>1367</v>
      </c>
      <c r="N15">
        <v>1011</v>
      </c>
      <c r="O15" t="s">
        <v>254</v>
      </c>
      <c r="P15" t="s">
        <v>254</v>
      </c>
      <c r="Q15">
        <v>1</v>
      </c>
      <c r="X15">
        <v>0.48</v>
      </c>
      <c r="Y15">
        <v>0</v>
      </c>
      <c r="Z15">
        <v>12.31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53</v>
      </c>
      <c r="AG15">
        <v>0.65205000000000002</v>
      </c>
      <c r="AH15">
        <v>2</v>
      </c>
      <c r="AI15">
        <v>79194812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ROW(Source!A32)</f>
        <v>32</v>
      </c>
      <c r="B16">
        <v>79194835</v>
      </c>
      <c r="C16">
        <v>79194804</v>
      </c>
      <c r="D16">
        <v>60574877</v>
      </c>
      <c r="E16">
        <v>1</v>
      </c>
      <c r="F16">
        <v>1</v>
      </c>
      <c r="G16">
        <v>1</v>
      </c>
      <c r="H16">
        <v>3</v>
      </c>
      <c r="I16" t="s">
        <v>375</v>
      </c>
      <c r="J16" t="s">
        <v>376</v>
      </c>
      <c r="K16" t="s">
        <v>377</v>
      </c>
      <c r="L16">
        <v>1339</v>
      </c>
      <c r="N16">
        <v>1007</v>
      </c>
      <c r="O16" t="s">
        <v>378</v>
      </c>
      <c r="P16" t="s">
        <v>378</v>
      </c>
      <c r="Q16">
        <v>1</v>
      </c>
      <c r="X16">
        <v>1.95</v>
      </c>
      <c r="Y16">
        <v>6.22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21</v>
      </c>
      <c r="AG16">
        <v>0</v>
      </c>
      <c r="AH16">
        <v>2</v>
      </c>
      <c r="AI16">
        <v>79194813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ROW(Source!A32)</f>
        <v>32</v>
      </c>
      <c r="B17">
        <v>79194836</v>
      </c>
      <c r="C17">
        <v>79194804</v>
      </c>
      <c r="D17">
        <v>60574883</v>
      </c>
      <c r="E17">
        <v>1</v>
      </c>
      <c r="F17">
        <v>1</v>
      </c>
      <c r="G17">
        <v>1</v>
      </c>
      <c r="H17">
        <v>3</v>
      </c>
      <c r="I17" t="s">
        <v>379</v>
      </c>
      <c r="J17" t="s">
        <v>380</v>
      </c>
      <c r="K17" t="s">
        <v>381</v>
      </c>
      <c r="L17">
        <v>1346</v>
      </c>
      <c r="N17">
        <v>1009</v>
      </c>
      <c r="O17" t="s">
        <v>354</v>
      </c>
      <c r="P17" t="s">
        <v>354</v>
      </c>
      <c r="Q17">
        <v>1</v>
      </c>
      <c r="X17">
        <v>0.59</v>
      </c>
      <c r="Y17">
        <v>6.09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21</v>
      </c>
      <c r="AG17">
        <v>0</v>
      </c>
      <c r="AH17">
        <v>2</v>
      </c>
      <c r="AI17">
        <v>79194814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ROW(Source!A32)</f>
        <v>32</v>
      </c>
      <c r="B18">
        <v>79194837</v>
      </c>
      <c r="C18">
        <v>79194804</v>
      </c>
      <c r="D18">
        <v>60577563</v>
      </c>
      <c r="E18">
        <v>1</v>
      </c>
      <c r="F18">
        <v>1</v>
      </c>
      <c r="G18">
        <v>1</v>
      </c>
      <c r="H18">
        <v>3</v>
      </c>
      <c r="I18" t="s">
        <v>382</v>
      </c>
      <c r="J18" t="s">
        <v>383</v>
      </c>
      <c r="K18" t="s">
        <v>384</v>
      </c>
      <c r="L18">
        <v>1348</v>
      </c>
      <c r="N18">
        <v>1009</v>
      </c>
      <c r="O18" t="s">
        <v>51</v>
      </c>
      <c r="P18" t="s">
        <v>51</v>
      </c>
      <c r="Q18">
        <v>1000</v>
      </c>
      <c r="X18">
        <v>3.0999999999999999E-3</v>
      </c>
      <c r="Y18">
        <v>10315.01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21</v>
      </c>
      <c r="AG18">
        <v>0</v>
      </c>
      <c r="AH18">
        <v>2</v>
      </c>
      <c r="AI18">
        <v>79194815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ROW(Source!A32)</f>
        <v>32</v>
      </c>
      <c r="B19">
        <v>79194838</v>
      </c>
      <c r="C19">
        <v>79194804</v>
      </c>
      <c r="D19">
        <v>60578763</v>
      </c>
      <c r="E19">
        <v>1</v>
      </c>
      <c r="F19">
        <v>1</v>
      </c>
      <c r="G19">
        <v>1</v>
      </c>
      <c r="H19">
        <v>3</v>
      </c>
      <c r="I19" t="s">
        <v>385</v>
      </c>
      <c r="J19" t="s">
        <v>386</v>
      </c>
      <c r="K19" t="s">
        <v>387</v>
      </c>
      <c r="L19">
        <v>1346</v>
      </c>
      <c r="N19">
        <v>1009</v>
      </c>
      <c r="O19" t="s">
        <v>354</v>
      </c>
      <c r="P19" t="s">
        <v>354</v>
      </c>
      <c r="Q19">
        <v>1</v>
      </c>
      <c r="X19">
        <v>3.1</v>
      </c>
      <c r="Y19">
        <v>9.0399999999999991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21</v>
      </c>
      <c r="AG19">
        <v>0</v>
      </c>
      <c r="AH19">
        <v>2</v>
      </c>
      <c r="AI19">
        <v>79194816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ROW(Source!A32)</f>
        <v>32</v>
      </c>
      <c r="B20">
        <v>79194839</v>
      </c>
      <c r="C20">
        <v>79194804</v>
      </c>
      <c r="D20">
        <v>60578862</v>
      </c>
      <c r="E20">
        <v>1</v>
      </c>
      <c r="F20">
        <v>1</v>
      </c>
      <c r="G20">
        <v>1</v>
      </c>
      <c r="H20">
        <v>3</v>
      </c>
      <c r="I20" t="s">
        <v>388</v>
      </c>
      <c r="J20" t="s">
        <v>389</v>
      </c>
      <c r="K20" t="s">
        <v>390</v>
      </c>
      <c r="L20">
        <v>1348</v>
      </c>
      <c r="N20">
        <v>1009</v>
      </c>
      <c r="O20" t="s">
        <v>51</v>
      </c>
      <c r="P20" t="s">
        <v>51</v>
      </c>
      <c r="Q20">
        <v>1000</v>
      </c>
      <c r="X20">
        <v>1.0000000000000001E-5</v>
      </c>
      <c r="Y20">
        <v>11978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21</v>
      </c>
      <c r="AG20">
        <v>0</v>
      </c>
      <c r="AH20">
        <v>2</v>
      </c>
      <c r="AI20">
        <v>79194817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ROW(Source!A32)</f>
        <v>32</v>
      </c>
      <c r="B21">
        <v>79194840</v>
      </c>
      <c r="C21">
        <v>79194804</v>
      </c>
      <c r="D21">
        <v>60579958</v>
      </c>
      <c r="E21">
        <v>1</v>
      </c>
      <c r="F21">
        <v>1</v>
      </c>
      <c r="G21">
        <v>1</v>
      </c>
      <c r="H21">
        <v>3</v>
      </c>
      <c r="I21" t="s">
        <v>391</v>
      </c>
      <c r="J21" t="s">
        <v>392</v>
      </c>
      <c r="K21" t="s">
        <v>393</v>
      </c>
      <c r="L21">
        <v>1348</v>
      </c>
      <c r="N21">
        <v>1009</v>
      </c>
      <c r="O21" t="s">
        <v>51</v>
      </c>
      <c r="P21" t="s">
        <v>51</v>
      </c>
      <c r="Q21">
        <v>1000</v>
      </c>
      <c r="X21">
        <v>1E-4</v>
      </c>
      <c r="Y21">
        <v>37900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21</v>
      </c>
      <c r="AG21">
        <v>0</v>
      </c>
      <c r="AH21">
        <v>2</v>
      </c>
      <c r="AI21">
        <v>79194818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ROW(Source!A32)</f>
        <v>32</v>
      </c>
      <c r="B22">
        <v>79194841</v>
      </c>
      <c r="C22">
        <v>79194804</v>
      </c>
      <c r="D22">
        <v>60565946</v>
      </c>
      <c r="E22">
        <v>70</v>
      </c>
      <c r="F22">
        <v>1</v>
      </c>
      <c r="G22">
        <v>1</v>
      </c>
      <c r="H22">
        <v>3</v>
      </c>
      <c r="I22" t="s">
        <v>62</v>
      </c>
      <c r="J22" t="s">
        <v>3</v>
      </c>
      <c r="K22" t="s">
        <v>63</v>
      </c>
      <c r="L22">
        <v>1348</v>
      </c>
      <c r="N22">
        <v>1009</v>
      </c>
      <c r="O22" t="s">
        <v>51</v>
      </c>
      <c r="P22" t="s">
        <v>51</v>
      </c>
      <c r="Q22">
        <v>1000</v>
      </c>
      <c r="X22">
        <v>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21</v>
      </c>
      <c r="AG22">
        <v>0</v>
      </c>
      <c r="AH22">
        <v>2</v>
      </c>
      <c r="AI22">
        <v>79194819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ROW(Source!A32)</f>
        <v>32</v>
      </c>
      <c r="B23">
        <v>79194842</v>
      </c>
      <c r="C23">
        <v>79194804</v>
      </c>
      <c r="D23">
        <v>60593543</v>
      </c>
      <c r="E23">
        <v>1</v>
      </c>
      <c r="F23">
        <v>1</v>
      </c>
      <c r="G23">
        <v>1</v>
      </c>
      <c r="H23">
        <v>3</v>
      </c>
      <c r="I23" t="s">
        <v>394</v>
      </c>
      <c r="J23" t="s">
        <v>395</v>
      </c>
      <c r="K23" t="s">
        <v>396</v>
      </c>
      <c r="L23">
        <v>1348</v>
      </c>
      <c r="N23">
        <v>1009</v>
      </c>
      <c r="O23" t="s">
        <v>51</v>
      </c>
      <c r="P23" t="s">
        <v>51</v>
      </c>
      <c r="Q23">
        <v>1000</v>
      </c>
      <c r="X23">
        <v>5.0000000000000001E-4</v>
      </c>
      <c r="Y23">
        <v>7712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21</v>
      </c>
      <c r="AG23">
        <v>0</v>
      </c>
      <c r="AH23">
        <v>2</v>
      </c>
      <c r="AI23">
        <v>79194820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ROW(Source!A32)</f>
        <v>32</v>
      </c>
      <c r="B24">
        <v>79194843</v>
      </c>
      <c r="C24">
        <v>79194804</v>
      </c>
      <c r="D24">
        <v>60595642</v>
      </c>
      <c r="E24">
        <v>1</v>
      </c>
      <c r="F24">
        <v>1</v>
      </c>
      <c r="G24">
        <v>1</v>
      </c>
      <c r="H24">
        <v>3</v>
      </c>
      <c r="I24" t="s">
        <v>397</v>
      </c>
      <c r="J24" t="s">
        <v>398</v>
      </c>
      <c r="K24" t="s">
        <v>399</v>
      </c>
      <c r="L24">
        <v>1302</v>
      </c>
      <c r="N24">
        <v>1003</v>
      </c>
      <c r="O24" t="s">
        <v>400</v>
      </c>
      <c r="P24" t="s">
        <v>400</v>
      </c>
      <c r="Q24">
        <v>10</v>
      </c>
      <c r="X24">
        <v>1.8700000000000001E-2</v>
      </c>
      <c r="Y24">
        <v>50.24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21</v>
      </c>
      <c r="AG24">
        <v>0</v>
      </c>
      <c r="AH24">
        <v>2</v>
      </c>
      <c r="AI24">
        <v>79194821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ROW(Source!A32)</f>
        <v>32</v>
      </c>
      <c r="B25">
        <v>79194844</v>
      </c>
      <c r="C25">
        <v>79194804</v>
      </c>
      <c r="D25">
        <v>60595997</v>
      </c>
      <c r="E25">
        <v>1</v>
      </c>
      <c r="F25">
        <v>1</v>
      </c>
      <c r="G25">
        <v>1</v>
      </c>
      <c r="H25">
        <v>3</v>
      </c>
      <c r="I25" t="s">
        <v>401</v>
      </c>
      <c r="J25" t="s">
        <v>402</v>
      </c>
      <c r="K25" t="s">
        <v>403</v>
      </c>
      <c r="L25">
        <v>1348</v>
      </c>
      <c r="N25">
        <v>1009</v>
      </c>
      <c r="O25" t="s">
        <v>51</v>
      </c>
      <c r="P25" t="s">
        <v>51</v>
      </c>
      <c r="Q25">
        <v>1000</v>
      </c>
      <c r="X25">
        <v>3.0000000000000001E-5</v>
      </c>
      <c r="Y25">
        <v>4455.2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21</v>
      </c>
      <c r="AG25">
        <v>0</v>
      </c>
      <c r="AH25">
        <v>2</v>
      </c>
      <c r="AI25">
        <v>79194822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ROW(Source!A32)</f>
        <v>32</v>
      </c>
      <c r="B26">
        <v>79194845</v>
      </c>
      <c r="C26">
        <v>79194804</v>
      </c>
      <c r="D26">
        <v>60596720</v>
      </c>
      <c r="E26">
        <v>1</v>
      </c>
      <c r="F26">
        <v>1</v>
      </c>
      <c r="G26">
        <v>1</v>
      </c>
      <c r="H26">
        <v>3</v>
      </c>
      <c r="I26" t="s">
        <v>404</v>
      </c>
      <c r="J26" t="s">
        <v>405</v>
      </c>
      <c r="K26" t="s">
        <v>406</v>
      </c>
      <c r="L26">
        <v>1348</v>
      </c>
      <c r="N26">
        <v>1009</v>
      </c>
      <c r="O26" t="s">
        <v>51</v>
      </c>
      <c r="P26" t="s">
        <v>51</v>
      </c>
      <c r="Q26">
        <v>1000</v>
      </c>
      <c r="X26">
        <v>1.9400000000000001E-3</v>
      </c>
      <c r="Y26">
        <v>4920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21</v>
      </c>
      <c r="AG26">
        <v>0</v>
      </c>
      <c r="AH26">
        <v>2</v>
      </c>
      <c r="AI26">
        <v>79194823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ROW(Source!A32)</f>
        <v>32</v>
      </c>
      <c r="B27">
        <v>79194846</v>
      </c>
      <c r="C27">
        <v>79194804</v>
      </c>
      <c r="D27">
        <v>60599981</v>
      </c>
      <c r="E27">
        <v>1</v>
      </c>
      <c r="F27">
        <v>1</v>
      </c>
      <c r="G27">
        <v>1</v>
      </c>
      <c r="H27">
        <v>3</v>
      </c>
      <c r="I27" t="s">
        <v>407</v>
      </c>
      <c r="J27" t="s">
        <v>408</v>
      </c>
      <c r="K27" t="s">
        <v>409</v>
      </c>
      <c r="L27">
        <v>1339</v>
      </c>
      <c r="N27">
        <v>1007</v>
      </c>
      <c r="O27" t="s">
        <v>378</v>
      </c>
      <c r="P27" t="s">
        <v>378</v>
      </c>
      <c r="Q27">
        <v>1</v>
      </c>
      <c r="X27">
        <v>1.0300000000000001E-3</v>
      </c>
      <c r="Y27">
        <v>1700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21</v>
      </c>
      <c r="AG27">
        <v>0</v>
      </c>
      <c r="AH27">
        <v>2</v>
      </c>
      <c r="AI27">
        <v>79194824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ROW(Source!A32)</f>
        <v>32</v>
      </c>
      <c r="B28">
        <v>79194847</v>
      </c>
      <c r="C28">
        <v>79194804</v>
      </c>
      <c r="D28">
        <v>60607599</v>
      </c>
      <c r="E28">
        <v>1</v>
      </c>
      <c r="F28">
        <v>1</v>
      </c>
      <c r="G28">
        <v>1</v>
      </c>
      <c r="H28">
        <v>3</v>
      </c>
      <c r="I28" t="s">
        <v>410</v>
      </c>
      <c r="J28" t="s">
        <v>411</v>
      </c>
      <c r="K28" t="s">
        <v>412</v>
      </c>
      <c r="L28">
        <v>1348</v>
      </c>
      <c r="N28">
        <v>1009</v>
      </c>
      <c r="O28" t="s">
        <v>51</v>
      </c>
      <c r="P28" t="s">
        <v>51</v>
      </c>
      <c r="Q28">
        <v>1000</v>
      </c>
      <c r="X28">
        <v>3.1E-4</v>
      </c>
      <c r="Y28">
        <v>15620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21</v>
      </c>
      <c r="AG28">
        <v>0</v>
      </c>
      <c r="AH28">
        <v>2</v>
      </c>
      <c r="AI28">
        <v>79194825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ROW(Source!A32)</f>
        <v>32</v>
      </c>
      <c r="B29">
        <v>79194848</v>
      </c>
      <c r="C29">
        <v>79194804</v>
      </c>
      <c r="D29">
        <v>60608712</v>
      </c>
      <c r="E29">
        <v>1</v>
      </c>
      <c r="F29">
        <v>1</v>
      </c>
      <c r="G29">
        <v>1</v>
      </c>
      <c r="H29">
        <v>3</v>
      </c>
      <c r="I29" t="s">
        <v>413</v>
      </c>
      <c r="J29" t="s">
        <v>414</v>
      </c>
      <c r="K29" t="s">
        <v>415</v>
      </c>
      <c r="L29">
        <v>1346</v>
      </c>
      <c r="N29">
        <v>1009</v>
      </c>
      <c r="O29" t="s">
        <v>354</v>
      </c>
      <c r="P29" t="s">
        <v>354</v>
      </c>
      <c r="Q29">
        <v>1</v>
      </c>
      <c r="X29">
        <v>0.6</v>
      </c>
      <c r="Y29">
        <v>9.42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21</v>
      </c>
      <c r="AG29">
        <v>0</v>
      </c>
      <c r="AH29">
        <v>2</v>
      </c>
      <c r="AI29">
        <v>79194826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ROW(Source!A72)</f>
        <v>72</v>
      </c>
      <c r="B30">
        <v>79194852</v>
      </c>
      <c r="C30">
        <v>79194850</v>
      </c>
      <c r="D30">
        <v>60563956</v>
      </c>
      <c r="E30">
        <v>70</v>
      </c>
      <c r="F30">
        <v>1</v>
      </c>
      <c r="G30">
        <v>1</v>
      </c>
      <c r="H30">
        <v>1</v>
      </c>
      <c r="I30" t="s">
        <v>416</v>
      </c>
      <c r="J30" t="s">
        <v>3</v>
      </c>
      <c r="K30" t="s">
        <v>417</v>
      </c>
      <c r="L30">
        <v>1191</v>
      </c>
      <c r="N30">
        <v>1013</v>
      </c>
      <c r="O30" t="s">
        <v>342</v>
      </c>
      <c r="P30" t="s">
        <v>342</v>
      </c>
      <c r="Q30">
        <v>1</v>
      </c>
      <c r="X30">
        <v>154</v>
      </c>
      <c r="Y30">
        <v>0</v>
      </c>
      <c r="Z30">
        <v>0</v>
      </c>
      <c r="AA30">
        <v>0</v>
      </c>
      <c r="AB30">
        <v>7.8</v>
      </c>
      <c r="AC30">
        <v>0</v>
      </c>
      <c r="AD30">
        <v>1</v>
      </c>
      <c r="AE30">
        <v>1</v>
      </c>
      <c r="AF30" t="s">
        <v>129</v>
      </c>
      <c r="AG30">
        <v>212.52</v>
      </c>
      <c r="AH30">
        <v>2</v>
      </c>
      <c r="AI30">
        <v>79194851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ROW(Source!A73)</f>
        <v>73</v>
      </c>
      <c r="B31">
        <v>79194862</v>
      </c>
      <c r="C31">
        <v>79194853</v>
      </c>
      <c r="D31">
        <v>60564024</v>
      </c>
      <c r="E31">
        <v>70</v>
      </c>
      <c r="F31">
        <v>1</v>
      </c>
      <c r="G31">
        <v>1</v>
      </c>
      <c r="H31">
        <v>1</v>
      </c>
      <c r="I31" t="s">
        <v>418</v>
      </c>
      <c r="J31" t="s">
        <v>3</v>
      </c>
      <c r="K31" t="s">
        <v>419</v>
      </c>
      <c r="L31">
        <v>1191</v>
      </c>
      <c r="N31">
        <v>1013</v>
      </c>
      <c r="O31" t="s">
        <v>342</v>
      </c>
      <c r="P31" t="s">
        <v>342</v>
      </c>
      <c r="Q31">
        <v>1</v>
      </c>
      <c r="X31">
        <v>9.27</v>
      </c>
      <c r="Y31">
        <v>0</v>
      </c>
      <c r="Z31">
        <v>0</v>
      </c>
      <c r="AA31">
        <v>0</v>
      </c>
      <c r="AB31">
        <v>9.4</v>
      </c>
      <c r="AC31">
        <v>0</v>
      </c>
      <c r="AD31">
        <v>1</v>
      </c>
      <c r="AE31">
        <v>1</v>
      </c>
      <c r="AF31" t="s">
        <v>129</v>
      </c>
      <c r="AG31">
        <v>12.7926</v>
      </c>
      <c r="AH31">
        <v>2</v>
      </c>
      <c r="AI31">
        <v>79194854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ROW(Source!A73)</f>
        <v>73</v>
      </c>
      <c r="B32">
        <v>79194863</v>
      </c>
      <c r="C32">
        <v>79194853</v>
      </c>
      <c r="D32">
        <v>60564180</v>
      </c>
      <c r="E32">
        <v>70</v>
      </c>
      <c r="F32">
        <v>1</v>
      </c>
      <c r="G32">
        <v>1</v>
      </c>
      <c r="H32">
        <v>1</v>
      </c>
      <c r="I32" t="s">
        <v>343</v>
      </c>
      <c r="J32" t="s">
        <v>3</v>
      </c>
      <c r="K32" t="s">
        <v>344</v>
      </c>
      <c r="L32">
        <v>1191</v>
      </c>
      <c r="N32">
        <v>1013</v>
      </c>
      <c r="O32" t="s">
        <v>342</v>
      </c>
      <c r="P32" t="s">
        <v>342</v>
      </c>
      <c r="Q32">
        <v>1</v>
      </c>
      <c r="X32">
        <v>0.34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129</v>
      </c>
      <c r="AG32">
        <v>0.46920000000000001</v>
      </c>
      <c r="AH32">
        <v>2</v>
      </c>
      <c r="AI32">
        <v>79194855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ROW(Source!A73)</f>
        <v>73</v>
      </c>
      <c r="B33">
        <v>79194864</v>
      </c>
      <c r="C33">
        <v>79194853</v>
      </c>
      <c r="D33">
        <v>60725923</v>
      </c>
      <c r="E33">
        <v>1</v>
      </c>
      <c r="F33">
        <v>1</v>
      </c>
      <c r="G33">
        <v>1</v>
      </c>
      <c r="H33">
        <v>2</v>
      </c>
      <c r="I33" t="s">
        <v>345</v>
      </c>
      <c r="J33" t="s">
        <v>346</v>
      </c>
      <c r="K33" t="s">
        <v>347</v>
      </c>
      <c r="L33">
        <v>1367</v>
      </c>
      <c r="N33">
        <v>1011</v>
      </c>
      <c r="O33" t="s">
        <v>254</v>
      </c>
      <c r="P33" t="s">
        <v>254</v>
      </c>
      <c r="Q33">
        <v>1</v>
      </c>
      <c r="X33">
        <v>0.17</v>
      </c>
      <c r="Y33">
        <v>0</v>
      </c>
      <c r="Z33">
        <v>115.4</v>
      </c>
      <c r="AA33">
        <v>13.5</v>
      </c>
      <c r="AB33">
        <v>0</v>
      </c>
      <c r="AC33">
        <v>0</v>
      </c>
      <c r="AD33">
        <v>1</v>
      </c>
      <c r="AE33">
        <v>0</v>
      </c>
      <c r="AF33" t="s">
        <v>129</v>
      </c>
      <c r="AG33">
        <v>0.2346</v>
      </c>
      <c r="AH33">
        <v>2</v>
      </c>
      <c r="AI33">
        <v>79194856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ROW(Source!A73)</f>
        <v>73</v>
      </c>
      <c r="B34">
        <v>79194865</v>
      </c>
      <c r="C34">
        <v>79194853</v>
      </c>
      <c r="D34">
        <v>60726853</v>
      </c>
      <c r="E34">
        <v>1</v>
      </c>
      <c r="F34">
        <v>1</v>
      </c>
      <c r="G34">
        <v>1</v>
      </c>
      <c r="H34">
        <v>2</v>
      </c>
      <c r="I34" t="s">
        <v>348</v>
      </c>
      <c r="J34" t="s">
        <v>349</v>
      </c>
      <c r="K34" t="s">
        <v>350</v>
      </c>
      <c r="L34">
        <v>1367</v>
      </c>
      <c r="N34">
        <v>1011</v>
      </c>
      <c r="O34" t="s">
        <v>254</v>
      </c>
      <c r="P34" t="s">
        <v>254</v>
      </c>
      <c r="Q34">
        <v>1</v>
      </c>
      <c r="X34">
        <v>0.17</v>
      </c>
      <c r="Y34">
        <v>0</v>
      </c>
      <c r="Z34">
        <v>65.709999999999994</v>
      </c>
      <c r="AA34">
        <v>11.6</v>
      </c>
      <c r="AB34">
        <v>0</v>
      </c>
      <c r="AC34">
        <v>0</v>
      </c>
      <c r="AD34">
        <v>1</v>
      </c>
      <c r="AE34">
        <v>0</v>
      </c>
      <c r="AF34" t="s">
        <v>129</v>
      </c>
      <c r="AG34">
        <v>0.2346</v>
      </c>
      <c r="AH34">
        <v>2</v>
      </c>
      <c r="AI34">
        <v>79194857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ROW(Source!A73)</f>
        <v>73</v>
      </c>
      <c r="B35">
        <v>79194866</v>
      </c>
      <c r="C35">
        <v>79194853</v>
      </c>
      <c r="D35">
        <v>60727065</v>
      </c>
      <c r="E35">
        <v>1</v>
      </c>
      <c r="F35">
        <v>1</v>
      </c>
      <c r="G35">
        <v>1</v>
      </c>
      <c r="H35">
        <v>2</v>
      </c>
      <c r="I35" t="s">
        <v>420</v>
      </c>
      <c r="J35" t="s">
        <v>421</v>
      </c>
      <c r="K35" t="s">
        <v>422</v>
      </c>
      <c r="L35">
        <v>1367</v>
      </c>
      <c r="N35">
        <v>1011</v>
      </c>
      <c r="O35" t="s">
        <v>254</v>
      </c>
      <c r="P35" t="s">
        <v>254</v>
      </c>
      <c r="Q35">
        <v>1</v>
      </c>
      <c r="X35">
        <v>1.51</v>
      </c>
      <c r="Y35">
        <v>0</v>
      </c>
      <c r="Z35">
        <v>8.1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129</v>
      </c>
      <c r="AG35">
        <v>2.0838000000000001</v>
      </c>
      <c r="AH35">
        <v>2</v>
      </c>
      <c r="AI35">
        <v>79194858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ROW(Source!A73)</f>
        <v>73</v>
      </c>
      <c r="B36">
        <v>79194867</v>
      </c>
      <c r="C36">
        <v>79194853</v>
      </c>
      <c r="D36">
        <v>60577565</v>
      </c>
      <c r="E36">
        <v>1</v>
      </c>
      <c r="F36">
        <v>1</v>
      </c>
      <c r="G36">
        <v>1</v>
      </c>
      <c r="H36">
        <v>3</v>
      </c>
      <c r="I36" t="s">
        <v>423</v>
      </c>
      <c r="J36" t="s">
        <v>424</v>
      </c>
      <c r="K36" t="s">
        <v>425</v>
      </c>
      <c r="L36">
        <v>1346</v>
      </c>
      <c r="N36">
        <v>1009</v>
      </c>
      <c r="O36" t="s">
        <v>354</v>
      </c>
      <c r="P36" t="s">
        <v>354</v>
      </c>
      <c r="Q36">
        <v>1</v>
      </c>
      <c r="X36">
        <v>0.65</v>
      </c>
      <c r="Y36">
        <v>10.57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0.65</v>
      </c>
      <c r="AH36">
        <v>2</v>
      </c>
      <c r="AI36">
        <v>79194859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ROW(Source!A73)</f>
        <v>73</v>
      </c>
      <c r="B37">
        <v>79194868</v>
      </c>
      <c r="C37">
        <v>79194853</v>
      </c>
      <c r="D37">
        <v>60607937</v>
      </c>
      <c r="E37">
        <v>1</v>
      </c>
      <c r="F37">
        <v>1</v>
      </c>
      <c r="G37">
        <v>1</v>
      </c>
      <c r="H37">
        <v>3</v>
      </c>
      <c r="I37" t="s">
        <v>426</v>
      </c>
      <c r="J37" t="s">
        <v>427</v>
      </c>
      <c r="K37" t="s">
        <v>428</v>
      </c>
      <c r="L37">
        <v>1346</v>
      </c>
      <c r="N37">
        <v>1009</v>
      </c>
      <c r="O37" t="s">
        <v>354</v>
      </c>
      <c r="P37" t="s">
        <v>354</v>
      </c>
      <c r="Q37">
        <v>1</v>
      </c>
      <c r="X37">
        <v>2</v>
      </c>
      <c r="Y37">
        <v>238.48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</v>
      </c>
      <c r="AH37">
        <v>2</v>
      </c>
      <c r="AI37">
        <v>79194860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ROW(Source!A73)</f>
        <v>73</v>
      </c>
      <c r="B38">
        <v>79194869</v>
      </c>
      <c r="C38">
        <v>79194853</v>
      </c>
      <c r="D38">
        <v>60568913</v>
      </c>
      <c r="E38">
        <v>70</v>
      </c>
      <c r="F38">
        <v>1</v>
      </c>
      <c r="G38">
        <v>1</v>
      </c>
      <c r="H38">
        <v>3</v>
      </c>
      <c r="I38" t="s">
        <v>358</v>
      </c>
      <c r="J38" t="s">
        <v>3</v>
      </c>
      <c r="K38" t="s">
        <v>359</v>
      </c>
      <c r="L38">
        <v>1374</v>
      </c>
      <c r="N38">
        <v>1013</v>
      </c>
      <c r="O38" t="s">
        <v>360</v>
      </c>
      <c r="P38" t="s">
        <v>360</v>
      </c>
      <c r="Q38">
        <v>1</v>
      </c>
      <c r="X38">
        <v>1.74</v>
      </c>
      <c r="Y38">
        <v>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1.74</v>
      </c>
      <c r="AH38">
        <v>2</v>
      </c>
      <c r="AI38">
        <v>79194861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ROW(Source!A75)</f>
        <v>75</v>
      </c>
      <c r="B39">
        <v>79194880</v>
      </c>
      <c r="C39">
        <v>79194871</v>
      </c>
      <c r="D39">
        <v>60564024</v>
      </c>
      <c r="E39">
        <v>70</v>
      </c>
      <c r="F39">
        <v>1</v>
      </c>
      <c r="G39">
        <v>1</v>
      </c>
      <c r="H39">
        <v>1</v>
      </c>
      <c r="I39" t="s">
        <v>418</v>
      </c>
      <c r="J39" t="s">
        <v>3</v>
      </c>
      <c r="K39" t="s">
        <v>419</v>
      </c>
      <c r="L39">
        <v>1191</v>
      </c>
      <c r="N39">
        <v>1013</v>
      </c>
      <c r="O39" t="s">
        <v>342</v>
      </c>
      <c r="P39" t="s">
        <v>342</v>
      </c>
      <c r="Q39">
        <v>1</v>
      </c>
      <c r="X39">
        <v>14.4</v>
      </c>
      <c r="Y39">
        <v>0</v>
      </c>
      <c r="Z39">
        <v>0</v>
      </c>
      <c r="AA39">
        <v>0</v>
      </c>
      <c r="AB39">
        <v>9.4</v>
      </c>
      <c r="AC39">
        <v>0</v>
      </c>
      <c r="AD39">
        <v>1</v>
      </c>
      <c r="AE39">
        <v>1</v>
      </c>
      <c r="AF39" t="s">
        <v>129</v>
      </c>
      <c r="AG39">
        <v>19.872</v>
      </c>
      <c r="AH39">
        <v>2</v>
      </c>
      <c r="AI39">
        <v>79194872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ROW(Source!A75)</f>
        <v>75</v>
      </c>
      <c r="B40">
        <v>79194881</v>
      </c>
      <c r="C40">
        <v>79194871</v>
      </c>
      <c r="D40">
        <v>60564180</v>
      </c>
      <c r="E40">
        <v>70</v>
      </c>
      <c r="F40">
        <v>1</v>
      </c>
      <c r="G40">
        <v>1</v>
      </c>
      <c r="H40">
        <v>1</v>
      </c>
      <c r="I40" t="s">
        <v>343</v>
      </c>
      <c r="J40" t="s">
        <v>3</v>
      </c>
      <c r="K40" t="s">
        <v>344</v>
      </c>
      <c r="L40">
        <v>1191</v>
      </c>
      <c r="N40">
        <v>1013</v>
      </c>
      <c r="O40" t="s">
        <v>342</v>
      </c>
      <c r="P40" t="s">
        <v>342</v>
      </c>
      <c r="Q40">
        <v>1</v>
      </c>
      <c r="X40">
        <v>0.4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129</v>
      </c>
      <c r="AG40">
        <v>0.55200000000000005</v>
      </c>
      <c r="AH40">
        <v>2</v>
      </c>
      <c r="AI40">
        <v>79194873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ROW(Source!A75)</f>
        <v>75</v>
      </c>
      <c r="B41">
        <v>79194882</v>
      </c>
      <c r="C41">
        <v>79194871</v>
      </c>
      <c r="D41">
        <v>60725923</v>
      </c>
      <c r="E41">
        <v>1</v>
      </c>
      <c r="F41">
        <v>1</v>
      </c>
      <c r="G41">
        <v>1</v>
      </c>
      <c r="H41">
        <v>2</v>
      </c>
      <c r="I41" t="s">
        <v>345</v>
      </c>
      <c r="J41" t="s">
        <v>346</v>
      </c>
      <c r="K41" t="s">
        <v>347</v>
      </c>
      <c r="L41">
        <v>1367</v>
      </c>
      <c r="N41">
        <v>1011</v>
      </c>
      <c r="O41" t="s">
        <v>254</v>
      </c>
      <c r="P41" t="s">
        <v>254</v>
      </c>
      <c r="Q41">
        <v>1</v>
      </c>
      <c r="X41">
        <v>0.2</v>
      </c>
      <c r="Y41">
        <v>0</v>
      </c>
      <c r="Z41">
        <v>115.4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129</v>
      </c>
      <c r="AG41">
        <v>0.27600000000000002</v>
      </c>
      <c r="AH41">
        <v>2</v>
      </c>
      <c r="AI41">
        <v>79194874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ROW(Source!A75)</f>
        <v>75</v>
      </c>
      <c r="B42">
        <v>79194883</v>
      </c>
      <c r="C42">
        <v>79194871</v>
      </c>
      <c r="D42">
        <v>60726853</v>
      </c>
      <c r="E42">
        <v>1</v>
      </c>
      <c r="F42">
        <v>1</v>
      </c>
      <c r="G42">
        <v>1</v>
      </c>
      <c r="H42">
        <v>2</v>
      </c>
      <c r="I42" t="s">
        <v>348</v>
      </c>
      <c r="J42" t="s">
        <v>349</v>
      </c>
      <c r="K42" t="s">
        <v>350</v>
      </c>
      <c r="L42">
        <v>1367</v>
      </c>
      <c r="N42">
        <v>1011</v>
      </c>
      <c r="O42" t="s">
        <v>254</v>
      </c>
      <c r="P42" t="s">
        <v>254</v>
      </c>
      <c r="Q42">
        <v>1</v>
      </c>
      <c r="X42">
        <v>0.2</v>
      </c>
      <c r="Y42">
        <v>0</v>
      </c>
      <c r="Z42">
        <v>65.709999999999994</v>
      </c>
      <c r="AA42">
        <v>11.6</v>
      </c>
      <c r="AB42">
        <v>0</v>
      </c>
      <c r="AC42">
        <v>0</v>
      </c>
      <c r="AD42">
        <v>1</v>
      </c>
      <c r="AE42">
        <v>0</v>
      </c>
      <c r="AF42" t="s">
        <v>129</v>
      </c>
      <c r="AG42">
        <v>0.27600000000000002</v>
      </c>
      <c r="AH42">
        <v>2</v>
      </c>
      <c r="AI42">
        <v>79194875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ROW(Source!A75)</f>
        <v>75</v>
      </c>
      <c r="B43">
        <v>79194884</v>
      </c>
      <c r="C43">
        <v>79194871</v>
      </c>
      <c r="D43">
        <v>60727065</v>
      </c>
      <c r="E43">
        <v>1</v>
      </c>
      <c r="F43">
        <v>1</v>
      </c>
      <c r="G43">
        <v>1</v>
      </c>
      <c r="H43">
        <v>2</v>
      </c>
      <c r="I43" t="s">
        <v>420</v>
      </c>
      <c r="J43" t="s">
        <v>421</v>
      </c>
      <c r="K43" t="s">
        <v>422</v>
      </c>
      <c r="L43">
        <v>1367</v>
      </c>
      <c r="N43">
        <v>1011</v>
      </c>
      <c r="O43" t="s">
        <v>254</v>
      </c>
      <c r="P43" t="s">
        <v>254</v>
      </c>
      <c r="Q43">
        <v>1</v>
      </c>
      <c r="X43">
        <v>2.7</v>
      </c>
      <c r="Y43">
        <v>0</v>
      </c>
      <c r="Z43">
        <v>8.1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129</v>
      </c>
      <c r="AG43">
        <v>3.726</v>
      </c>
      <c r="AH43">
        <v>2</v>
      </c>
      <c r="AI43">
        <v>79194876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ROW(Source!A75)</f>
        <v>75</v>
      </c>
      <c r="B44">
        <v>79194885</v>
      </c>
      <c r="C44">
        <v>79194871</v>
      </c>
      <c r="D44">
        <v>60577565</v>
      </c>
      <c r="E44">
        <v>1</v>
      </c>
      <c r="F44">
        <v>1</v>
      </c>
      <c r="G44">
        <v>1</v>
      </c>
      <c r="H44">
        <v>3</v>
      </c>
      <c r="I44" t="s">
        <v>423</v>
      </c>
      <c r="J44" t="s">
        <v>424</v>
      </c>
      <c r="K44" t="s">
        <v>425</v>
      </c>
      <c r="L44">
        <v>1346</v>
      </c>
      <c r="N44">
        <v>1009</v>
      </c>
      <c r="O44" t="s">
        <v>354</v>
      </c>
      <c r="P44" t="s">
        <v>354</v>
      </c>
      <c r="Q44">
        <v>1</v>
      </c>
      <c r="X44">
        <v>0.9</v>
      </c>
      <c r="Y44">
        <v>10.57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0.9</v>
      </c>
      <c r="AH44">
        <v>2</v>
      </c>
      <c r="AI44">
        <v>79194877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ROW(Source!A75)</f>
        <v>75</v>
      </c>
      <c r="B45">
        <v>79194886</v>
      </c>
      <c r="C45">
        <v>79194871</v>
      </c>
      <c r="D45">
        <v>60607937</v>
      </c>
      <c r="E45">
        <v>1</v>
      </c>
      <c r="F45">
        <v>1</v>
      </c>
      <c r="G45">
        <v>1</v>
      </c>
      <c r="H45">
        <v>3</v>
      </c>
      <c r="I45" t="s">
        <v>426</v>
      </c>
      <c r="J45" t="s">
        <v>427</v>
      </c>
      <c r="K45" t="s">
        <v>428</v>
      </c>
      <c r="L45">
        <v>1346</v>
      </c>
      <c r="N45">
        <v>1009</v>
      </c>
      <c r="O45" t="s">
        <v>354</v>
      </c>
      <c r="P45" t="s">
        <v>354</v>
      </c>
      <c r="Q45">
        <v>1</v>
      </c>
      <c r="X45">
        <v>3.7</v>
      </c>
      <c r="Y45">
        <v>238.48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3.7</v>
      </c>
      <c r="AH45">
        <v>2</v>
      </c>
      <c r="AI45">
        <v>79194878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ROW(Source!A75)</f>
        <v>75</v>
      </c>
      <c r="B46">
        <v>79194887</v>
      </c>
      <c r="C46">
        <v>79194871</v>
      </c>
      <c r="D46">
        <v>60568913</v>
      </c>
      <c r="E46">
        <v>70</v>
      </c>
      <c r="F46">
        <v>1</v>
      </c>
      <c r="G46">
        <v>1</v>
      </c>
      <c r="H46">
        <v>3</v>
      </c>
      <c r="I46" t="s">
        <v>358</v>
      </c>
      <c r="J46" t="s">
        <v>3</v>
      </c>
      <c r="K46" t="s">
        <v>359</v>
      </c>
      <c r="L46">
        <v>1374</v>
      </c>
      <c r="N46">
        <v>1013</v>
      </c>
      <c r="O46" t="s">
        <v>360</v>
      </c>
      <c r="P46" t="s">
        <v>360</v>
      </c>
      <c r="Q46">
        <v>1</v>
      </c>
      <c r="X46">
        <v>2.71</v>
      </c>
      <c r="Y46">
        <v>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2.71</v>
      </c>
      <c r="AH46">
        <v>2</v>
      </c>
      <c r="AI46">
        <v>79194879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ROW(Source!A77)</f>
        <v>77</v>
      </c>
      <c r="B47">
        <v>79194897</v>
      </c>
      <c r="C47">
        <v>79194889</v>
      </c>
      <c r="D47">
        <v>60564024</v>
      </c>
      <c r="E47">
        <v>70</v>
      </c>
      <c r="F47">
        <v>1</v>
      </c>
      <c r="G47">
        <v>1</v>
      </c>
      <c r="H47">
        <v>1</v>
      </c>
      <c r="I47" t="s">
        <v>418</v>
      </c>
      <c r="J47" t="s">
        <v>3</v>
      </c>
      <c r="K47" t="s">
        <v>419</v>
      </c>
      <c r="L47">
        <v>1191</v>
      </c>
      <c r="N47">
        <v>1013</v>
      </c>
      <c r="O47" t="s">
        <v>342</v>
      </c>
      <c r="P47" t="s">
        <v>342</v>
      </c>
      <c r="Q47">
        <v>1</v>
      </c>
      <c r="X47">
        <v>32.159999999999997</v>
      </c>
      <c r="Y47">
        <v>0</v>
      </c>
      <c r="Z47">
        <v>0</v>
      </c>
      <c r="AA47">
        <v>0</v>
      </c>
      <c r="AB47">
        <v>9.4</v>
      </c>
      <c r="AC47">
        <v>0</v>
      </c>
      <c r="AD47">
        <v>1</v>
      </c>
      <c r="AE47">
        <v>1</v>
      </c>
      <c r="AF47" t="s">
        <v>161</v>
      </c>
      <c r="AG47">
        <v>49.928400000000003</v>
      </c>
      <c r="AH47">
        <v>2</v>
      </c>
      <c r="AI47">
        <v>79194890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ROW(Source!A77)</f>
        <v>77</v>
      </c>
      <c r="B48">
        <v>79194898</v>
      </c>
      <c r="C48">
        <v>79194889</v>
      </c>
      <c r="D48">
        <v>60564180</v>
      </c>
      <c r="E48">
        <v>70</v>
      </c>
      <c r="F48">
        <v>1</v>
      </c>
      <c r="G48">
        <v>1</v>
      </c>
      <c r="H48">
        <v>1</v>
      </c>
      <c r="I48" t="s">
        <v>343</v>
      </c>
      <c r="J48" t="s">
        <v>3</v>
      </c>
      <c r="K48" t="s">
        <v>344</v>
      </c>
      <c r="L48">
        <v>1191</v>
      </c>
      <c r="N48">
        <v>1013</v>
      </c>
      <c r="O48" t="s">
        <v>342</v>
      </c>
      <c r="P48" t="s">
        <v>342</v>
      </c>
      <c r="Q48">
        <v>1</v>
      </c>
      <c r="X48">
        <v>0.06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161</v>
      </c>
      <c r="AG48">
        <v>9.3149999999999997E-2</v>
      </c>
      <c r="AH48">
        <v>2</v>
      </c>
      <c r="AI48">
        <v>79194891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ROW(Source!A77)</f>
        <v>77</v>
      </c>
      <c r="B49">
        <v>79194899</v>
      </c>
      <c r="C49">
        <v>79194889</v>
      </c>
      <c r="D49">
        <v>60725923</v>
      </c>
      <c r="E49">
        <v>1</v>
      </c>
      <c r="F49">
        <v>1</v>
      </c>
      <c r="G49">
        <v>1</v>
      </c>
      <c r="H49">
        <v>2</v>
      </c>
      <c r="I49" t="s">
        <v>345</v>
      </c>
      <c r="J49" t="s">
        <v>346</v>
      </c>
      <c r="K49" t="s">
        <v>347</v>
      </c>
      <c r="L49">
        <v>1367</v>
      </c>
      <c r="N49">
        <v>1011</v>
      </c>
      <c r="O49" t="s">
        <v>254</v>
      </c>
      <c r="P49" t="s">
        <v>254</v>
      </c>
      <c r="Q49">
        <v>1</v>
      </c>
      <c r="X49">
        <v>0.03</v>
      </c>
      <c r="Y49">
        <v>0</v>
      </c>
      <c r="Z49">
        <v>115.4</v>
      </c>
      <c r="AA49">
        <v>13.5</v>
      </c>
      <c r="AB49">
        <v>0</v>
      </c>
      <c r="AC49">
        <v>0</v>
      </c>
      <c r="AD49">
        <v>1</v>
      </c>
      <c r="AE49">
        <v>0</v>
      </c>
      <c r="AF49" t="s">
        <v>161</v>
      </c>
      <c r="AG49">
        <v>4.6574999999999998E-2</v>
      </c>
      <c r="AH49">
        <v>2</v>
      </c>
      <c r="AI49">
        <v>79194892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ROW(Source!A77)</f>
        <v>77</v>
      </c>
      <c r="B50">
        <v>79194900</v>
      </c>
      <c r="C50">
        <v>79194889</v>
      </c>
      <c r="D50">
        <v>60726853</v>
      </c>
      <c r="E50">
        <v>1</v>
      </c>
      <c r="F50">
        <v>1</v>
      </c>
      <c r="G50">
        <v>1</v>
      </c>
      <c r="H50">
        <v>2</v>
      </c>
      <c r="I50" t="s">
        <v>348</v>
      </c>
      <c r="J50" t="s">
        <v>349</v>
      </c>
      <c r="K50" t="s">
        <v>350</v>
      </c>
      <c r="L50">
        <v>1367</v>
      </c>
      <c r="N50">
        <v>1011</v>
      </c>
      <c r="O50" t="s">
        <v>254</v>
      </c>
      <c r="P50" t="s">
        <v>254</v>
      </c>
      <c r="Q50">
        <v>1</v>
      </c>
      <c r="X50">
        <v>0.03</v>
      </c>
      <c r="Y50">
        <v>0</v>
      </c>
      <c r="Z50">
        <v>65.709999999999994</v>
      </c>
      <c r="AA50">
        <v>11.6</v>
      </c>
      <c r="AB50">
        <v>0</v>
      </c>
      <c r="AC50">
        <v>0</v>
      </c>
      <c r="AD50">
        <v>1</v>
      </c>
      <c r="AE50">
        <v>0</v>
      </c>
      <c r="AF50" t="s">
        <v>161</v>
      </c>
      <c r="AG50">
        <v>4.6574999999999998E-2</v>
      </c>
      <c r="AH50">
        <v>2</v>
      </c>
      <c r="AI50">
        <v>79194893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ROW(Source!A77)</f>
        <v>77</v>
      </c>
      <c r="B51">
        <v>79194901</v>
      </c>
      <c r="C51">
        <v>79194889</v>
      </c>
      <c r="D51">
        <v>60578895</v>
      </c>
      <c r="E51">
        <v>1</v>
      </c>
      <c r="F51">
        <v>1</v>
      </c>
      <c r="G51">
        <v>1</v>
      </c>
      <c r="H51">
        <v>3</v>
      </c>
      <c r="I51" t="s">
        <v>429</v>
      </c>
      <c r="J51" t="s">
        <v>430</v>
      </c>
      <c r="K51" t="s">
        <v>431</v>
      </c>
      <c r="L51">
        <v>1425</v>
      </c>
      <c r="N51">
        <v>1013</v>
      </c>
      <c r="O51" t="s">
        <v>432</v>
      </c>
      <c r="P51" t="s">
        <v>432</v>
      </c>
      <c r="Q51">
        <v>1</v>
      </c>
      <c r="X51">
        <v>2.04</v>
      </c>
      <c r="Y51">
        <v>86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2.04</v>
      </c>
      <c r="AH51">
        <v>2</v>
      </c>
      <c r="AI51">
        <v>79194894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ROW(Source!A77)</f>
        <v>77</v>
      </c>
      <c r="B52">
        <v>79194902</v>
      </c>
      <c r="C52">
        <v>79194889</v>
      </c>
      <c r="D52">
        <v>60579217</v>
      </c>
      <c r="E52">
        <v>1</v>
      </c>
      <c r="F52">
        <v>1</v>
      </c>
      <c r="G52">
        <v>1</v>
      </c>
      <c r="H52">
        <v>3</v>
      </c>
      <c r="I52" t="s">
        <v>433</v>
      </c>
      <c r="J52" t="s">
        <v>434</v>
      </c>
      <c r="K52" t="s">
        <v>435</v>
      </c>
      <c r="L52">
        <v>1425</v>
      </c>
      <c r="N52">
        <v>1013</v>
      </c>
      <c r="O52" t="s">
        <v>432</v>
      </c>
      <c r="P52" t="s">
        <v>432</v>
      </c>
      <c r="Q52">
        <v>1</v>
      </c>
      <c r="X52">
        <v>2.04</v>
      </c>
      <c r="Y52">
        <v>2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2.04</v>
      </c>
      <c r="AH52">
        <v>2</v>
      </c>
      <c r="AI52">
        <v>79194895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ROW(Source!A77)</f>
        <v>77</v>
      </c>
      <c r="B53">
        <v>79194903</v>
      </c>
      <c r="C53">
        <v>79194889</v>
      </c>
      <c r="D53">
        <v>60568913</v>
      </c>
      <c r="E53">
        <v>70</v>
      </c>
      <c r="F53">
        <v>1</v>
      </c>
      <c r="G53">
        <v>1</v>
      </c>
      <c r="H53">
        <v>3</v>
      </c>
      <c r="I53" t="s">
        <v>358</v>
      </c>
      <c r="J53" t="s">
        <v>3</v>
      </c>
      <c r="K53" t="s">
        <v>359</v>
      </c>
      <c r="L53">
        <v>1374</v>
      </c>
      <c r="N53">
        <v>1013</v>
      </c>
      <c r="O53" t="s">
        <v>360</v>
      </c>
      <c r="P53" t="s">
        <v>360</v>
      </c>
      <c r="Q53">
        <v>1</v>
      </c>
      <c r="X53">
        <v>6.05</v>
      </c>
      <c r="Y53">
        <v>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6.05</v>
      </c>
      <c r="AH53">
        <v>2</v>
      </c>
      <c r="AI53">
        <v>79194896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ROW(Source!A79)</f>
        <v>79</v>
      </c>
      <c r="B54">
        <v>79194907</v>
      </c>
      <c r="C54">
        <v>79194905</v>
      </c>
      <c r="D54">
        <v>60563932</v>
      </c>
      <c r="E54">
        <v>70</v>
      </c>
      <c r="F54">
        <v>1</v>
      </c>
      <c r="G54">
        <v>1</v>
      </c>
      <c r="H54">
        <v>1</v>
      </c>
      <c r="I54" t="s">
        <v>436</v>
      </c>
      <c r="J54" t="s">
        <v>3</v>
      </c>
      <c r="K54" t="s">
        <v>437</v>
      </c>
      <c r="L54">
        <v>1191</v>
      </c>
      <c r="N54">
        <v>1013</v>
      </c>
      <c r="O54" t="s">
        <v>342</v>
      </c>
      <c r="P54" t="s">
        <v>342</v>
      </c>
      <c r="Q54">
        <v>1</v>
      </c>
      <c r="X54">
        <v>97.2</v>
      </c>
      <c r="Y54">
        <v>0</v>
      </c>
      <c r="Z54">
        <v>0</v>
      </c>
      <c r="AA54">
        <v>0</v>
      </c>
      <c r="AB54">
        <v>7.5</v>
      </c>
      <c r="AC54">
        <v>0</v>
      </c>
      <c r="AD54">
        <v>1</v>
      </c>
      <c r="AE54">
        <v>1</v>
      </c>
      <c r="AF54" t="s">
        <v>177</v>
      </c>
      <c r="AG54">
        <v>128.547</v>
      </c>
      <c r="AH54">
        <v>2</v>
      </c>
      <c r="AI54">
        <v>79194906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ROW(Source!A80)</f>
        <v>80</v>
      </c>
      <c r="B55">
        <v>79194913</v>
      </c>
      <c r="C55">
        <v>79194908</v>
      </c>
      <c r="D55">
        <v>60563990</v>
      </c>
      <c r="E55">
        <v>70</v>
      </c>
      <c r="F55">
        <v>1</v>
      </c>
      <c r="G55">
        <v>1</v>
      </c>
      <c r="H55">
        <v>1</v>
      </c>
      <c r="I55" t="s">
        <v>438</v>
      </c>
      <c r="J55" t="s">
        <v>3</v>
      </c>
      <c r="K55" t="s">
        <v>439</v>
      </c>
      <c r="L55">
        <v>1191</v>
      </c>
      <c r="N55">
        <v>1013</v>
      </c>
      <c r="O55" t="s">
        <v>342</v>
      </c>
      <c r="P55" t="s">
        <v>342</v>
      </c>
      <c r="Q55">
        <v>1</v>
      </c>
      <c r="X55">
        <v>12.53</v>
      </c>
      <c r="Y55">
        <v>0</v>
      </c>
      <c r="Z55">
        <v>0</v>
      </c>
      <c r="AA55">
        <v>0</v>
      </c>
      <c r="AB55">
        <v>8.5299999999999994</v>
      </c>
      <c r="AC55">
        <v>0</v>
      </c>
      <c r="AD55">
        <v>1</v>
      </c>
      <c r="AE55">
        <v>1</v>
      </c>
      <c r="AF55" t="s">
        <v>177</v>
      </c>
      <c r="AG55">
        <v>16.570924999999999</v>
      </c>
      <c r="AH55">
        <v>2</v>
      </c>
      <c r="AI55">
        <v>79194909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ROW(Source!A80)</f>
        <v>80</v>
      </c>
      <c r="B56">
        <v>79194914</v>
      </c>
      <c r="C56">
        <v>79194908</v>
      </c>
      <c r="D56">
        <v>60564180</v>
      </c>
      <c r="E56">
        <v>70</v>
      </c>
      <c r="F56">
        <v>1</v>
      </c>
      <c r="G56">
        <v>1</v>
      </c>
      <c r="H56">
        <v>1</v>
      </c>
      <c r="I56" t="s">
        <v>343</v>
      </c>
      <c r="J56" t="s">
        <v>3</v>
      </c>
      <c r="K56" t="s">
        <v>344</v>
      </c>
      <c r="L56">
        <v>1191</v>
      </c>
      <c r="N56">
        <v>1013</v>
      </c>
      <c r="O56" t="s">
        <v>342</v>
      </c>
      <c r="P56" t="s">
        <v>342</v>
      </c>
      <c r="Q56">
        <v>1</v>
      </c>
      <c r="X56">
        <v>2.62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176</v>
      </c>
      <c r="AG56">
        <v>3.7662499999999999</v>
      </c>
      <c r="AH56">
        <v>2</v>
      </c>
      <c r="AI56">
        <v>79194910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ROW(Source!A80)</f>
        <v>80</v>
      </c>
      <c r="B57">
        <v>79194915</v>
      </c>
      <c r="C57">
        <v>79194908</v>
      </c>
      <c r="D57">
        <v>60726396</v>
      </c>
      <c r="E57">
        <v>1</v>
      </c>
      <c r="F57">
        <v>1</v>
      </c>
      <c r="G57">
        <v>1</v>
      </c>
      <c r="H57">
        <v>2</v>
      </c>
      <c r="I57" t="s">
        <v>440</v>
      </c>
      <c r="J57" t="s">
        <v>441</v>
      </c>
      <c r="K57" t="s">
        <v>442</v>
      </c>
      <c r="L57">
        <v>1367</v>
      </c>
      <c r="N57">
        <v>1011</v>
      </c>
      <c r="O57" t="s">
        <v>254</v>
      </c>
      <c r="P57" t="s">
        <v>254</v>
      </c>
      <c r="Q57">
        <v>1</v>
      </c>
      <c r="X57">
        <v>10.5</v>
      </c>
      <c r="Y57">
        <v>0</v>
      </c>
      <c r="Z57">
        <v>0.55000000000000004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176</v>
      </c>
      <c r="AG57">
        <v>15.09375</v>
      </c>
      <c r="AH57">
        <v>2</v>
      </c>
      <c r="AI57">
        <v>79194911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ROW(Source!A80)</f>
        <v>80</v>
      </c>
      <c r="B58">
        <v>79194916</v>
      </c>
      <c r="C58">
        <v>79194908</v>
      </c>
      <c r="D58">
        <v>60727079</v>
      </c>
      <c r="E58">
        <v>1</v>
      </c>
      <c r="F58">
        <v>1</v>
      </c>
      <c r="G58">
        <v>1</v>
      </c>
      <c r="H58">
        <v>2</v>
      </c>
      <c r="I58" t="s">
        <v>443</v>
      </c>
      <c r="J58" t="s">
        <v>444</v>
      </c>
      <c r="K58" t="s">
        <v>445</v>
      </c>
      <c r="L58">
        <v>1367</v>
      </c>
      <c r="N58">
        <v>1011</v>
      </c>
      <c r="O58" t="s">
        <v>254</v>
      </c>
      <c r="P58" t="s">
        <v>254</v>
      </c>
      <c r="Q58">
        <v>1</v>
      </c>
      <c r="X58">
        <v>2.62</v>
      </c>
      <c r="Y58">
        <v>0</v>
      </c>
      <c r="Z58">
        <v>90</v>
      </c>
      <c r="AA58">
        <v>10.06</v>
      </c>
      <c r="AB58">
        <v>0</v>
      </c>
      <c r="AC58">
        <v>0</v>
      </c>
      <c r="AD58">
        <v>1</v>
      </c>
      <c r="AE58">
        <v>0</v>
      </c>
      <c r="AF58" t="s">
        <v>176</v>
      </c>
      <c r="AG58">
        <v>3.7662499999999999</v>
      </c>
      <c r="AH58">
        <v>2</v>
      </c>
      <c r="AI58">
        <v>79194912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ROW(Source!A119)</f>
        <v>119</v>
      </c>
      <c r="B59">
        <v>79194924</v>
      </c>
      <c r="C59">
        <v>79194917</v>
      </c>
      <c r="D59">
        <v>60563994</v>
      </c>
      <c r="E59">
        <v>70</v>
      </c>
      <c r="F59">
        <v>1</v>
      </c>
      <c r="G59">
        <v>1</v>
      </c>
      <c r="H59">
        <v>1</v>
      </c>
      <c r="I59" t="s">
        <v>446</v>
      </c>
      <c r="J59" t="s">
        <v>3</v>
      </c>
      <c r="K59" t="s">
        <v>447</v>
      </c>
      <c r="L59">
        <v>1191</v>
      </c>
      <c r="N59">
        <v>1013</v>
      </c>
      <c r="O59" t="s">
        <v>342</v>
      </c>
      <c r="P59" t="s">
        <v>342</v>
      </c>
      <c r="Q59">
        <v>1</v>
      </c>
      <c r="X59">
        <v>18.2</v>
      </c>
      <c r="Y59">
        <v>0</v>
      </c>
      <c r="Z59">
        <v>0</v>
      </c>
      <c r="AA59">
        <v>0</v>
      </c>
      <c r="AB59">
        <v>8.74</v>
      </c>
      <c r="AC59">
        <v>0</v>
      </c>
      <c r="AD59">
        <v>1</v>
      </c>
      <c r="AE59">
        <v>1</v>
      </c>
      <c r="AF59" t="s">
        <v>192</v>
      </c>
      <c r="AG59">
        <v>25.116</v>
      </c>
      <c r="AH59">
        <v>2</v>
      </c>
      <c r="AI59">
        <v>79194918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ROW(Source!A119)</f>
        <v>119</v>
      </c>
      <c r="B60">
        <v>79194925</v>
      </c>
      <c r="C60">
        <v>79194917</v>
      </c>
      <c r="D60">
        <v>60564180</v>
      </c>
      <c r="E60">
        <v>70</v>
      </c>
      <c r="F60">
        <v>1</v>
      </c>
      <c r="G60">
        <v>1</v>
      </c>
      <c r="H60">
        <v>1</v>
      </c>
      <c r="I60" t="s">
        <v>343</v>
      </c>
      <c r="J60" t="s">
        <v>3</v>
      </c>
      <c r="K60" t="s">
        <v>344</v>
      </c>
      <c r="L60">
        <v>1191</v>
      </c>
      <c r="N60">
        <v>1013</v>
      </c>
      <c r="O60" t="s">
        <v>342</v>
      </c>
      <c r="P60" t="s">
        <v>342</v>
      </c>
      <c r="Q60">
        <v>1</v>
      </c>
      <c r="X60">
        <v>0.01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192</v>
      </c>
      <c r="AG60">
        <v>1.38E-2</v>
      </c>
      <c r="AH60">
        <v>2</v>
      </c>
      <c r="AI60">
        <v>79194919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ROW(Source!A119)</f>
        <v>119</v>
      </c>
      <c r="B61">
        <v>79194926</v>
      </c>
      <c r="C61">
        <v>79194917</v>
      </c>
      <c r="D61">
        <v>60726853</v>
      </c>
      <c r="E61">
        <v>1</v>
      </c>
      <c r="F61">
        <v>1</v>
      </c>
      <c r="G61">
        <v>1</v>
      </c>
      <c r="H61">
        <v>2</v>
      </c>
      <c r="I61" t="s">
        <v>348</v>
      </c>
      <c r="J61" t="s">
        <v>349</v>
      </c>
      <c r="K61" t="s">
        <v>350</v>
      </c>
      <c r="L61">
        <v>1367</v>
      </c>
      <c r="N61">
        <v>1011</v>
      </c>
      <c r="O61" t="s">
        <v>254</v>
      </c>
      <c r="P61" t="s">
        <v>254</v>
      </c>
      <c r="Q61">
        <v>1</v>
      </c>
      <c r="X61">
        <v>0.01</v>
      </c>
      <c r="Y61">
        <v>0</v>
      </c>
      <c r="Z61">
        <v>65.709999999999994</v>
      </c>
      <c r="AA61">
        <v>11.6</v>
      </c>
      <c r="AB61">
        <v>0</v>
      </c>
      <c r="AC61">
        <v>0</v>
      </c>
      <c r="AD61">
        <v>1</v>
      </c>
      <c r="AE61">
        <v>0</v>
      </c>
      <c r="AF61" t="s">
        <v>192</v>
      </c>
      <c r="AG61">
        <v>1.38E-2</v>
      </c>
      <c r="AH61">
        <v>2</v>
      </c>
      <c r="AI61">
        <v>79194920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ROW(Source!A119)</f>
        <v>119</v>
      </c>
      <c r="B62">
        <v>79194927</v>
      </c>
      <c r="C62">
        <v>79194917</v>
      </c>
      <c r="D62">
        <v>60579955</v>
      </c>
      <c r="E62">
        <v>1</v>
      </c>
      <c r="F62">
        <v>1</v>
      </c>
      <c r="G62">
        <v>1</v>
      </c>
      <c r="H62">
        <v>3</v>
      </c>
      <c r="I62" t="s">
        <v>448</v>
      </c>
      <c r="J62" t="s">
        <v>449</v>
      </c>
      <c r="K62" t="s">
        <v>450</v>
      </c>
      <c r="L62">
        <v>1346</v>
      </c>
      <c r="N62">
        <v>1009</v>
      </c>
      <c r="O62" t="s">
        <v>354</v>
      </c>
      <c r="P62" t="s">
        <v>354</v>
      </c>
      <c r="Q62">
        <v>1</v>
      </c>
      <c r="X62">
        <v>0.1</v>
      </c>
      <c r="Y62">
        <v>1.82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0.1</v>
      </c>
      <c r="AH62">
        <v>2</v>
      </c>
      <c r="AI62">
        <v>79194921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ROW(Source!A119)</f>
        <v>119</v>
      </c>
      <c r="B63">
        <v>79194928</v>
      </c>
      <c r="C63">
        <v>79194917</v>
      </c>
      <c r="D63">
        <v>60567220</v>
      </c>
      <c r="E63">
        <v>70</v>
      </c>
      <c r="F63">
        <v>1</v>
      </c>
      <c r="G63">
        <v>1</v>
      </c>
      <c r="H63">
        <v>3</v>
      </c>
      <c r="I63" t="s">
        <v>470</v>
      </c>
      <c r="J63" t="s">
        <v>3</v>
      </c>
      <c r="K63" t="s">
        <v>471</v>
      </c>
      <c r="L63">
        <v>1348</v>
      </c>
      <c r="N63">
        <v>1009</v>
      </c>
      <c r="O63" t="s">
        <v>51</v>
      </c>
      <c r="P63" t="s">
        <v>51</v>
      </c>
      <c r="Q63">
        <v>1000</v>
      </c>
      <c r="X63">
        <v>1.61E-2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1.61E-2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ROW(Source!A119)</f>
        <v>119</v>
      </c>
      <c r="B64">
        <v>79194929</v>
      </c>
      <c r="C64">
        <v>79194917</v>
      </c>
      <c r="D64">
        <v>60608538</v>
      </c>
      <c r="E64">
        <v>1</v>
      </c>
      <c r="F64">
        <v>1</v>
      </c>
      <c r="G64">
        <v>1</v>
      </c>
      <c r="H64">
        <v>3</v>
      </c>
      <c r="I64" t="s">
        <v>451</v>
      </c>
      <c r="J64" t="s">
        <v>452</v>
      </c>
      <c r="K64" t="s">
        <v>453</v>
      </c>
      <c r="L64">
        <v>1348</v>
      </c>
      <c r="N64">
        <v>1009</v>
      </c>
      <c r="O64" t="s">
        <v>51</v>
      </c>
      <c r="P64" t="s">
        <v>51</v>
      </c>
      <c r="Q64">
        <v>1000</v>
      </c>
      <c r="X64">
        <v>8.9999999999999993E-3</v>
      </c>
      <c r="Y64">
        <v>16950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8.9999999999999993E-3</v>
      </c>
      <c r="AH64">
        <v>2</v>
      </c>
      <c r="AI64">
        <v>79194922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ROW(Source!A121)</f>
        <v>121</v>
      </c>
      <c r="B65">
        <v>79194939</v>
      </c>
      <c r="C65">
        <v>79194931</v>
      </c>
      <c r="D65">
        <v>60563994</v>
      </c>
      <c r="E65">
        <v>70</v>
      </c>
      <c r="F65">
        <v>1</v>
      </c>
      <c r="G65">
        <v>1</v>
      </c>
      <c r="H65">
        <v>1</v>
      </c>
      <c r="I65" t="s">
        <v>446</v>
      </c>
      <c r="J65" t="s">
        <v>3</v>
      </c>
      <c r="K65" t="s">
        <v>447</v>
      </c>
      <c r="L65">
        <v>1191</v>
      </c>
      <c r="N65">
        <v>1013</v>
      </c>
      <c r="O65" t="s">
        <v>342</v>
      </c>
      <c r="P65" t="s">
        <v>342</v>
      </c>
      <c r="Q65">
        <v>1</v>
      </c>
      <c r="X65">
        <v>10.35</v>
      </c>
      <c r="Y65">
        <v>0</v>
      </c>
      <c r="Z65">
        <v>0</v>
      </c>
      <c r="AA65">
        <v>0</v>
      </c>
      <c r="AB65">
        <v>8.74</v>
      </c>
      <c r="AC65">
        <v>0</v>
      </c>
      <c r="AD65">
        <v>1</v>
      </c>
      <c r="AE65">
        <v>1</v>
      </c>
      <c r="AF65" t="s">
        <v>192</v>
      </c>
      <c r="AG65">
        <v>14.282999999999999</v>
      </c>
      <c r="AH65">
        <v>2</v>
      </c>
      <c r="AI65">
        <v>79194932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ROW(Source!A121)</f>
        <v>121</v>
      </c>
      <c r="B66">
        <v>79194940</v>
      </c>
      <c r="C66">
        <v>79194931</v>
      </c>
      <c r="D66">
        <v>60564180</v>
      </c>
      <c r="E66">
        <v>70</v>
      </c>
      <c r="F66">
        <v>1</v>
      </c>
      <c r="G66">
        <v>1</v>
      </c>
      <c r="H66">
        <v>1</v>
      </c>
      <c r="I66" t="s">
        <v>343</v>
      </c>
      <c r="J66" t="s">
        <v>3</v>
      </c>
      <c r="K66" t="s">
        <v>344</v>
      </c>
      <c r="L66">
        <v>1191</v>
      </c>
      <c r="N66">
        <v>1013</v>
      </c>
      <c r="O66" t="s">
        <v>342</v>
      </c>
      <c r="P66" t="s">
        <v>342</v>
      </c>
      <c r="Q66">
        <v>1</v>
      </c>
      <c r="X66">
        <v>0.01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192</v>
      </c>
      <c r="AG66">
        <v>1.38E-2</v>
      </c>
      <c r="AH66">
        <v>2</v>
      </c>
      <c r="AI66">
        <v>79194933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ROW(Source!A121)</f>
        <v>121</v>
      </c>
      <c r="B67">
        <v>79194941</v>
      </c>
      <c r="C67">
        <v>79194931</v>
      </c>
      <c r="D67">
        <v>60726058</v>
      </c>
      <c r="E67">
        <v>1</v>
      </c>
      <c r="F67">
        <v>1</v>
      </c>
      <c r="G67">
        <v>1</v>
      </c>
      <c r="H67">
        <v>2</v>
      </c>
      <c r="I67" t="s">
        <v>454</v>
      </c>
      <c r="J67" t="s">
        <v>455</v>
      </c>
      <c r="K67" t="s">
        <v>456</v>
      </c>
      <c r="L67">
        <v>1367</v>
      </c>
      <c r="N67">
        <v>1011</v>
      </c>
      <c r="O67" t="s">
        <v>254</v>
      </c>
      <c r="P67" t="s">
        <v>254</v>
      </c>
      <c r="Q67">
        <v>1</v>
      </c>
      <c r="X67">
        <v>0.1</v>
      </c>
      <c r="Y67">
        <v>0</v>
      </c>
      <c r="Z67">
        <v>1.7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192</v>
      </c>
      <c r="AG67">
        <v>0.13800000000000001</v>
      </c>
      <c r="AH67">
        <v>2</v>
      </c>
      <c r="AI67">
        <v>79194934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ROW(Source!A121)</f>
        <v>121</v>
      </c>
      <c r="B68">
        <v>79194942</v>
      </c>
      <c r="C68">
        <v>79194931</v>
      </c>
      <c r="D68">
        <v>60726853</v>
      </c>
      <c r="E68">
        <v>1</v>
      </c>
      <c r="F68">
        <v>1</v>
      </c>
      <c r="G68">
        <v>1</v>
      </c>
      <c r="H68">
        <v>2</v>
      </c>
      <c r="I68" t="s">
        <v>348</v>
      </c>
      <c r="J68" t="s">
        <v>349</v>
      </c>
      <c r="K68" t="s">
        <v>350</v>
      </c>
      <c r="L68">
        <v>1367</v>
      </c>
      <c r="N68">
        <v>1011</v>
      </c>
      <c r="O68" t="s">
        <v>254</v>
      </c>
      <c r="P68" t="s">
        <v>254</v>
      </c>
      <c r="Q68">
        <v>1</v>
      </c>
      <c r="X68">
        <v>0.01</v>
      </c>
      <c r="Y68">
        <v>0</v>
      </c>
      <c r="Z68">
        <v>65.709999999999994</v>
      </c>
      <c r="AA68">
        <v>11.6</v>
      </c>
      <c r="AB68">
        <v>0</v>
      </c>
      <c r="AC68">
        <v>0</v>
      </c>
      <c r="AD68">
        <v>1</v>
      </c>
      <c r="AE68">
        <v>0</v>
      </c>
      <c r="AF68" t="s">
        <v>192</v>
      </c>
      <c r="AG68">
        <v>1.38E-2</v>
      </c>
      <c r="AH68">
        <v>2</v>
      </c>
      <c r="AI68">
        <v>79194935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ROW(Source!A121)</f>
        <v>121</v>
      </c>
      <c r="B69">
        <v>79194943</v>
      </c>
      <c r="C69">
        <v>79194931</v>
      </c>
      <c r="D69">
        <v>60579955</v>
      </c>
      <c r="E69">
        <v>1</v>
      </c>
      <c r="F69">
        <v>1</v>
      </c>
      <c r="G69">
        <v>1</v>
      </c>
      <c r="H69">
        <v>3</v>
      </c>
      <c r="I69" t="s">
        <v>448</v>
      </c>
      <c r="J69" t="s">
        <v>449</v>
      </c>
      <c r="K69" t="s">
        <v>450</v>
      </c>
      <c r="L69">
        <v>1346</v>
      </c>
      <c r="N69">
        <v>1009</v>
      </c>
      <c r="O69" t="s">
        <v>354</v>
      </c>
      <c r="P69" t="s">
        <v>354</v>
      </c>
      <c r="Q69">
        <v>1</v>
      </c>
      <c r="X69">
        <v>0.1</v>
      </c>
      <c r="Y69">
        <v>1.82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0.1</v>
      </c>
      <c r="AH69">
        <v>2</v>
      </c>
      <c r="AI69">
        <v>79194936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ROW(Source!A121)</f>
        <v>121</v>
      </c>
      <c r="B70">
        <v>79194944</v>
      </c>
      <c r="C70">
        <v>79194931</v>
      </c>
      <c r="D70">
        <v>60567220</v>
      </c>
      <c r="E70">
        <v>70</v>
      </c>
      <c r="F70">
        <v>1</v>
      </c>
      <c r="G70">
        <v>1</v>
      </c>
      <c r="H70">
        <v>3</v>
      </c>
      <c r="I70" t="s">
        <v>470</v>
      </c>
      <c r="J70" t="s">
        <v>3</v>
      </c>
      <c r="K70" t="s">
        <v>471</v>
      </c>
      <c r="L70">
        <v>1348</v>
      </c>
      <c r="N70">
        <v>1009</v>
      </c>
      <c r="O70" t="s">
        <v>51</v>
      </c>
      <c r="P70" t="s">
        <v>51</v>
      </c>
      <c r="Q70">
        <v>1000</v>
      </c>
      <c r="X70">
        <v>2.1000000000000001E-2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2.1000000000000001E-2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ROW(Source!A121)</f>
        <v>121</v>
      </c>
      <c r="B71">
        <v>79194945</v>
      </c>
      <c r="C71">
        <v>79194931</v>
      </c>
      <c r="D71">
        <v>60608538</v>
      </c>
      <c r="E71">
        <v>1</v>
      </c>
      <c r="F71">
        <v>1</v>
      </c>
      <c r="G71">
        <v>1</v>
      </c>
      <c r="H71">
        <v>3</v>
      </c>
      <c r="I71" t="s">
        <v>451</v>
      </c>
      <c r="J71" t="s">
        <v>452</v>
      </c>
      <c r="K71" t="s">
        <v>453</v>
      </c>
      <c r="L71">
        <v>1348</v>
      </c>
      <c r="N71">
        <v>1009</v>
      </c>
      <c r="O71" t="s">
        <v>51</v>
      </c>
      <c r="P71" t="s">
        <v>51</v>
      </c>
      <c r="Q71">
        <v>1000</v>
      </c>
      <c r="X71">
        <v>5.7999999999999996E-3</v>
      </c>
      <c r="Y71">
        <v>16950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5.7999999999999996E-3</v>
      </c>
      <c r="AH71">
        <v>2</v>
      </c>
      <c r="AI71">
        <v>79194937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ROW(Source!A161)</f>
        <v>161</v>
      </c>
      <c r="B72">
        <v>79194970</v>
      </c>
      <c r="C72">
        <v>79194947</v>
      </c>
      <c r="D72">
        <v>60564048</v>
      </c>
      <c r="E72">
        <v>70</v>
      </c>
      <c r="F72">
        <v>1</v>
      </c>
      <c r="G72">
        <v>1</v>
      </c>
      <c r="H72">
        <v>1</v>
      </c>
      <c r="I72" t="s">
        <v>361</v>
      </c>
      <c r="J72" t="s">
        <v>3</v>
      </c>
      <c r="K72" t="s">
        <v>362</v>
      </c>
      <c r="L72">
        <v>1191</v>
      </c>
      <c r="N72">
        <v>1013</v>
      </c>
      <c r="O72" t="s">
        <v>342</v>
      </c>
      <c r="P72" t="s">
        <v>342</v>
      </c>
      <c r="Q72">
        <v>1</v>
      </c>
      <c r="X72">
        <v>15.6</v>
      </c>
      <c r="Y72">
        <v>0</v>
      </c>
      <c r="Z72">
        <v>0</v>
      </c>
      <c r="AA72">
        <v>0</v>
      </c>
      <c r="AB72">
        <v>10.210000000000001</v>
      </c>
      <c r="AC72">
        <v>0</v>
      </c>
      <c r="AD72">
        <v>1</v>
      </c>
      <c r="AE72">
        <v>1</v>
      </c>
      <c r="AF72" t="s">
        <v>212</v>
      </c>
      <c r="AG72">
        <v>27.851849999999999</v>
      </c>
      <c r="AH72">
        <v>2</v>
      </c>
      <c r="AI72">
        <v>79194963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ROW(Source!A161)</f>
        <v>161</v>
      </c>
      <c r="B73">
        <v>79194971</v>
      </c>
      <c r="C73">
        <v>79194947</v>
      </c>
      <c r="D73">
        <v>60564180</v>
      </c>
      <c r="E73">
        <v>70</v>
      </c>
      <c r="F73">
        <v>1</v>
      </c>
      <c r="G73">
        <v>1</v>
      </c>
      <c r="H73">
        <v>1</v>
      </c>
      <c r="I73" t="s">
        <v>343</v>
      </c>
      <c r="J73" t="s">
        <v>3</v>
      </c>
      <c r="K73" t="s">
        <v>344</v>
      </c>
      <c r="L73">
        <v>1191</v>
      </c>
      <c r="N73">
        <v>1013</v>
      </c>
      <c r="O73" t="s">
        <v>342</v>
      </c>
      <c r="P73" t="s">
        <v>342</v>
      </c>
      <c r="Q73">
        <v>1</v>
      </c>
      <c r="X73">
        <v>2.88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211</v>
      </c>
      <c r="AG73">
        <v>5.5890000000000004</v>
      </c>
      <c r="AH73">
        <v>2</v>
      </c>
      <c r="AI73">
        <v>79194964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ROW(Source!A161)</f>
        <v>161</v>
      </c>
      <c r="B74">
        <v>79194972</v>
      </c>
      <c r="C74">
        <v>79194947</v>
      </c>
      <c r="D74">
        <v>60725869</v>
      </c>
      <c r="E74">
        <v>1</v>
      </c>
      <c r="F74">
        <v>1</v>
      </c>
      <c r="G74">
        <v>1</v>
      </c>
      <c r="H74">
        <v>2</v>
      </c>
      <c r="I74" t="s">
        <v>363</v>
      </c>
      <c r="J74" t="s">
        <v>364</v>
      </c>
      <c r="K74" t="s">
        <v>365</v>
      </c>
      <c r="L74">
        <v>1367</v>
      </c>
      <c r="N74">
        <v>1011</v>
      </c>
      <c r="O74" t="s">
        <v>254</v>
      </c>
      <c r="P74" t="s">
        <v>254</v>
      </c>
      <c r="Q74">
        <v>1</v>
      </c>
      <c r="X74">
        <v>0.68</v>
      </c>
      <c r="Y74">
        <v>0</v>
      </c>
      <c r="Z74">
        <v>312.20999999999998</v>
      </c>
      <c r="AA74">
        <v>15.42</v>
      </c>
      <c r="AB74">
        <v>0</v>
      </c>
      <c r="AC74">
        <v>0</v>
      </c>
      <c r="AD74">
        <v>1</v>
      </c>
      <c r="AE74">
        <v>0</v>
      </c>
      <c r="AF74" t="s">
        <v>211</v>
      </c>
      <c r="AG74">
        <v>1.319625</v>
      </c>
      <c r="AH74">
        <v>2</v>
      </c>
      <c r="AI74">
        <v>79194948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ROW(Source!A161)</f>
        <v>161</v>
      </c>
      <c r="B75">
        <v>79194973</v>
      </c>
      <c r="C75">
        <v>79194947</v>
      </c>
      <c r="D75">
        <v>60725878</v>
      </c>
      <c r="E75">
        <v>1</v>
      </c>
      <c r="F75">
        <v>1</v>
      </c>
      <c r="G75">
        <v>1</v>
      </c>
      <c r="H75">
        <v>2</v>
      </c>
      <c r="I75" t="s">
        <v>366</v>
      </c>
      <c r="J75" t="s">
        <v>367</v>
      </c>
      <c r="K75" t="s">
        <v>368</v>
      </c>
      <c r="L75">
        <v>1367</v>
      </c>
      <c r="N75">
        <v>1011</v>
      </c>
      <c r="O75" t="s">
        <v>254</v>
      </c>
      <c r="P75" t="s">
        <v>254</v>
      </c>
      <c r="Q75">
        <v>1</v>
      </c>
      <c r="X75">
        <v>1.68</v>
      </c>
      <c r="Y75">
        <v>0</v>
      </c>
      <c r="Z75">
        <v>120.24</v>
      </c>
      <c r="AA75">
        <v>15.42</v>
      </c>
      <c r="AB75">
        <v>0</v>
      </c>
      <c r="AC75">
        <v>0</v>
      </c>
      <c r="AD75">
        <v>1</v>
      </c>
      <c r="AE75">
        <v>0</v>
      </c>
      <c r="AF75" t="s">
        <v>211</v>
      </c>
      <c r="AG75">
        <v>3.2602500000000001</v>
      </c>
      <c r="AH75">
        <v>2</v>
      </c>
      <c r="AI75">
        <v>79194949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ROW(Source!A161)</f>
        <v>161</v>
      </c>
      <c r="B76">
        <v>79194974</v>
      </c>
      <c r="C76">
        <v>79194947</v>
      </c>
      <c r="D76">
        <v>60725923</v>
      </c>
      <c r="E76">
        <v>1</v>
      </c>
      <c r="F76">
        <v>1</v>
      </c>
      <c r="G76">
        <v>1</v>
      </c>
      <c r="H76">
        <v>2</v>
      </c>
      <c r="I76" t="s">
        <v>345</v>
      </c>
      <c r="J76" t="s">
        <v>346</v>
      </c>
      <c r="K76" t="s">
        <v>347</v>
      </c>
      <c r="L76">
        <v>1367</v>
      </c>
      <c r="N76">
        <v>1011</v>
      </c>
      <c r="O76" t="s">
        <v>254</v>
      </c>
      <c r="P76" t="s">
        <v>254</v>
      </c>
      <c r="Q76">
        <v>1</v>
      </c>
      <c r="X76">
        <v>0.21</v>
      </c>
      <c r="Y76">
        <v>0</v>
      </c>
      <c r="Z76">
        <v>115.4</v>
      </c>
      <c r="AA76">
        <v>13.5</v>
      </c>
      <c r="AB76">
        <v>0</v>
      </c>
      <c r="AC76">
        <v>0</v>
      </c>
      <c r="AD76">
        <v>1</v>
      </c>
      <c r="AE76">
        <v>0</v>
      </c>
      <c r="AF76" t="s">
        <v>211</v>
      </c>
      <c r="AG76">
        <v>0.40753125000000001</v>
      </c>
      <c r="AH76">
        <v>2</v>
      </c>
      <c r="AI76">
        <v>79194950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ROW(Source!A161)</f>
        <v>161</v>
      </c>
      <c r="B77">
        <v>79194975</v>
      </c>
      <c r="C77">
        <v>79194947</v>
      </c>
      <c r="D77">
        <v>60726853</v>
      </c>
      <c r="E77">
        <v>1</v>
      </c>
      <c r="F77">
        <v>1</v>
      </c>
      <c r="G77">
        <v>1</v>
      </c>
      <c r="H77">
        <v>2</v>
      </c>
      <c r="I77" t="s">
        <v>348</v>
      </c>
      <c r="J77" t="s">
        <v>349</v>
      </c>
      <c r="K77" t="s">
        <v>350</v>
      </c>
      <c r="L77">
        <v>1367</v>
      </c>
      <c r="N77">
        <v>1011</v>
      </c>
      <c r="O77" t="s">
        <v>254</v>
      </c>
      <c r="P77" t="s">
        <v>254</v>
      </c>
      <c r="Q77">
        <v>1</v>
      </c>
      <c r="X77">
        <v>0.31</v>
      </c>
      <c r="Y77">
        <v>0</v>
      </c>
      <c r="Z77">
        <v>65.709999999999994</v>
      </c>
      <c r="AA77">
        <v>11.6</v>
      </c>
      <c r="AB77">
        <v>0</v>
      </c>
      <c r="AC77">
        <v>0</v>
      </c>
      <c r="AD77">
        <v>1</v>
      </c>
      <c r="AE77">
        <v>0</v>
      </c>
      <c r="AF77" t="s">
        <v>211</v>
      </c>
      <c r="AG77">
        <v>0.60159375000000004</v>
      </c>
      <c r="AH77">
        <v>2</v>
      </c>
      <c r="AI77">
        <v>79194951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ROW(Source!A161)</f>
        <v>161</v>
      </c>
      <c r="B78">
        <v>79194976</v>
      </c>
      <c r="C78">
        <v>79194947</v>
      </c>
      <c r="D78">
        <v>60727008</v>
      </c>
      <c r="E78">
        <v>1</v>
      </c>
      <c r="F78">
        <v>1</v>
      </c>
      <c r="G78">
        <v>1</v>
      </c>
      <c r="H78">
        <v>2</v>
      </c>
      <c r="I78" t="s">
        <v>369</v>
      </c>
      <c r="J78" t="s">
        <v>370</v>
      </c>
      <c r="K78" t="s">
        <v>371</v>
      </c>
      <c r="L78">
        <v>1367</v>
      </c>
      <c r="N78">
        <v>1011</v>
      </c>
      <c r="O78" t="s">
        <v>254</v>
      </c>
      <c r="P78" t="s">
        <v>254</v>
      </c>
      <c r="Q78">
        <v>1</v>
      </c>
      <c r="X78">
        <v>2.38</v>
      </c>
      <c r="Y78">
        <v>0</v>
      </c>
      <c r="Z78">
        <v>1.2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211</v>
      </c>
      <c r="AG78">
        <v>4.6186875000000001</v>
      </c>
      <c r="AH78">
        <v>2</v>
      </c>
      <c r="AI78">
        <v>79194952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ROW(Source!A161)</f>
        <v>161</v>
      </c>
      <c r="B79">
        <v>79194977</v>
      </c>
      <c r="C79">
        <v>79194947</v>
      </c>
      <c r="D79">
        <v>60727051</v>
      </c>
      <c r="E79">
        <v>1</v>
      </c>
      <c r="F79">
        <v>1</v>
      </c>
      <c r="G79">
        <v>1</v>
      </c>
      <c r="H79">
        <v>2</v>
      </c>
      <c r="I79" t="s">
        <v>372</v>
      </c>
      <c r="J79" t="s">
        <v>373</v>
      </c>
      <c r="K79" t="s">
        <v>374</v>
      </c>
      <c r="L79">
        <v>1367</v>
      </c>
      <c r="N79">
        <v>1011</v>
      </c>
      <c r="O79" t="s">
        <v>254</v>
      </c>
      <c r="P79" t="s">
        <v>254</v>
      </c>
      <c r="Q79">
        <v>1</v>
      </c>
      <c r="X79">
        <v>0.48</v>
      </c>
      <c r="Y79">
        <v>0</v>
      </c>
      <c r="Z79">
        <v>12.31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211</v>
      </c>
      <c r="AG79">
        <v>0.93149999999999999</v>
      </c>
      <c r="AH79">
        <v>2</v>
      </c>
      <c r="AI79">
        <v>79194953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ROW(Source!A161)</f>
        <v>161</v>
      </c>
      <c r="B80">
        <v>79194978</v>
      </c>
      <c r="C80">
        <v>79194947</v>
      </c>
      <c r="D80">
        <v>60574877</v>
      </c>
      <c r="E80">
        <v>1</v>
      </c>
      <c r="F80">
        <v>1</v>
      </c>
      <c r="G80">
        <v>1</v>
      </c>
      <c r="H80">
        <v>3</v>
      </c>
      <c r="I80" t="s">
        <v>375</v>
      </c>
      <c r="J80" t="s">
        <v>376</v>
      </c>
      <c r="K80" t="s">
        <v>377</v>
      </c>
      <c r="L80">
        <v>1339</v>
      </c>
      <c r="N80">
        <v>1007</v>
      </c>
      <c r="O80" t="s">
        <v>378</v>
      </c>
      <c r="P80" t="s">
        <v>378</v>
      </c>
      <c r="Q80">
        <v>1</v>
      </c>
      <c r="X80">
        <v>1.95</v>
      </c>
      <c r="Y80">
        <v>6.22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1.95</v>
      </c>
      <c r="AH80">
        <v>2</v>
      </c>
      <c r="AI80">
        <v>79194954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ROW(Source!A161)</f>
        <v>161</v>
      </c>
      <c r="B81">
        <v>79194979</v>
      </c>
      <c r="C81">
        <v>79194947</v>
      </c>
      <c r="D81">
        <v>60574883</v>
      </c>
      <c r="E81">
        <v>1</v>
      </c>
      <c r="F81">
        <v>1</v>
      </c>
      <c r="G81">
        <v>1</v>
      </c>
      <c r="H81">
        <v>3</v>
      </c>
      <c r="I81" t="s">
        <v>379</v>
      </c>
      <c r="J81" t="s">
        <v>380</v>
      </c>
      <c r="K81" t="s">
        <v>381</v>
      </c>
      <c r="L81">
        <v>1346</v>
      </c>
      <c r="N81">
        <v>1009</v>
      </c>
      <c r="O81" t="s">
        <v>354</v>
      </c>
      <c r="P81" t="s">
        <v>354</v>
      </c>
      <c r="Q81">
        <v>1</v>
      </c>
      <c r="X81">
        <v>0.59</v>
      </c>
      <c r="Y81">
        <v>6.09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0.59</v>
      </c>
      <c r="AH81">
        <v>2</v>
      </c>
      <c r="AI81">
        <v>79194955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ROW(Source!A161)</f>
        <v>161</v>
      </c>
      <c r="B82">
        <v>79194980</v>
      </c>
      <c r="C82">
        <v>79194947</v>
      </c>
      <c r="D82">
        <v>60577563</v>
      </c>
      <c r="E82">
        <v>1</v>
      </c>
      <c r="F82">
        <v>1</v>
      </c>
      <c r="G82">
        <v>1</v>
      </c>
      <c r="H82">
        <v>3</v>
      </c>
      <c r="I82" t="s">
        <v>382</v>
      </c>
      <c r="J82" t="s">
        <v>383</v>
      </c>
      <c r="K82" t="s">
        <v>384</v>
      </c>
      <c r="L82">
        <v>1348</v>
      </c>
      <c r="N82">
        <v>1009</v>
      </c>
      <c r="O82" t="s">
        <v>51</v>
      </c>
      <c r="P82" t="s">
        <v>51</v>
      </c>
      <c r="Q82">
        <v>1000</v>
      </c>
      <c r="X82">
        <v>3.0999999999999999E-3</v>
      </c>
      <c r="Y82">
        <v>10315.01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3.0999999999999999E-3</v>
      </c>
      <c r="AH82">
        <v>2</v>
      </c>
      <c r="AI82">
        <v>79194956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ROW(Source!A161)</f>
        <v>161</v>
      </c>
      <c r="B83">
        <v>79194981</v>
      </c>
      <c r="C83">
        <v>79194947</v>
      </c>
      <c r="D83">
        <v>60578763</v>
      </c>
      <c r="E83">
        <v>1</v>
      </c>
      <c r="F83">
        <v>1</v>
      </c>
      <c r="G83">
        <v>1</v>
      </c>
      <c r="H83">
        <v>3</v>
      </c>
      <c r="I83" t="s">
        <v>385</v>
      </c>
      <c r="J83" t="s">
        <v>386</v>
      </c>
      <c r="K83" t="s">
        <v>387</v>
      </c>
      <c r="L83">
        <v>1346</v>
      </c>
      <c r="N83">
        <v>1009</v>
      </c>
      <c r="O83" t="s">
        <v>354</v>
      </c>
      <c r="P83" t="s">
        <v>354</v>
      </c>
      <c r="Q83">
        <v>1</v>
      </c>
      <c r="X83">
        <v>3.1</v>
      </c>
      <c r="Y83">
        <v>9.0399999999999991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3.1</v>
      </c>
      <c r="AH83">
        <v>2</v>
      </c>
      <c r="AI83">
        <v>79194957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ROW(Source!A161)</f>
        <v>161</v>
      </c>
      <c r="B84">
        <v>79194982</v>
      </c>
      <c r="C84">
        <v>79194947</v>
      </c>
      <c r="D84">
        <v>60578862</v>
      </c>
      <c r="E84">
        <v>1</v>
      </c>
      <c r="F84">
        <v>1</v>
      </c>
      <c r="G84">
        <v>1</v>
      </c>
      <c r="H84">
        <v>3</v>
      </c>
      <c r="I84" t="s">
        <v>388</v>
      </c>
      <c r="J84" t="s">
        <v>389</v>
      </c>
      <c r="K84" t="s">
        <v>390</v>
      </c>
      <c r="L84">
        <v>1348</v>
      </c>
      <c r="N84">
        <v>1009</v>
      </c>
      <c r="O84" t="s">
        <v>51</v>
      </c>
      <c r="P84" t="s">
        <v>51</v>
      </c>
      <c r="Q84">
        <v>1000</v>
      </c>
      <c r="X84">
        <v>1.0000000000000001E-5</v>
      </c>
      <c r="Y84">
        <v>11978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1.0000000000000001E-5</v>
      </c>
      <c r="AH84">
        <v>2</v>
      </c>
      <c r="AI84">
        <v>79194958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ROW(Source!A161)</f>
        <v>161</v>
      </c>
      <c r="B85">
        <v>79194983</v>
      </c>
      <c r="C85">
        <v>79194947</v>
      </c>
      <c r="D85">
        <v>60579958</v>
      </c>
      <c r="E85">
        <v>1</v>
      </c>
      <c r="F85">
        <v>1</v>
      </c>
      <c r="G85">
        <v>1</v>
      </c>
      <c r="H85">
        <v>3</v>
      </c>
      <c r="I85" t="s">
        <v>391</v>
      </c>
      <c r="J85" t="s">
        <v>392</v>
      </c>
      <c r="K85" t="s">
        <v>393</v>
      </c>
      <c r="L85">
        <v>1348</v>
      </c>
      <c r="N85">
        <v>1009</v>
      </c>
      <c r="O85" t="s">
        <v>51</v>
      </c>
      <c r="P85" t="s">
        <v>51</v>
      </c>
      <c r="Q85">
        <v>1000</v>
      </c>
      <c r="X85">
        <v>1E-4</v>
      </c>
      <c r="Y85">
        <v>37900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1E-4</v>
      </c>
      <c r="AH85">
        <v>2</v>
      </c>
      <c r="AI85">
        <v>79194959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ROW(Source!A161)</f>
        <v>161</v>
      </c>
      <c r="B86">
        <v>79194984</v>
      </c>
      <c r="C86">
        <v>79194947</v>
      </c>
      <c r="D86">
        <v>60565946</v>
      </c>
      <c r="E86">
        <v>70</v>
      </c>
      <c r="F86">
        <v>1</v>
      </c>
      <c r="G86">
        <v>1</v>
      </c>
      <c r="H86">
        <v>3</v>
      </c>
      <c r="I86" t="s">
        <v>62</v>
      </c>
      <c r="J86" t="s">
        <v>3</v>
      </c>
      <c r="K86" t="s">
        <v>63</v>
      </c>
      <c r="L86">
        <v>1348</v>
      </c>
      <c r="N86">
        <v>1009</v>
      </c>
      <c r="O86" t="s">
        <v>51</v>
      </c>
      <c r="P86" t="s">
        <v>51</v>
      </c>
      <c r="Q86">
        <v>1000</v>
      </c>
      <c r="X86">
        <v>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1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ROW(Source!A161)</f>
        <v>161</v>
      </c>
      <c r="B87">
        <v>79194985</v>
      </c>
      <c r="C87">
        <v>79194947</v>
      </c>
      <c r="D87">
        <v>60593543</v>
      </c>
      <c r="E87">
        <v>1</v>
      </c>
      <c r="F87">
        <v>1</v>
      </c>
      <c r="G87">
        <v>1</v>
      </c>
      <c r="H87">
        <v>3</v>
      </c>
      <c r="I87" t="s">
        <v>394</v>
      </c>
      <c r="J87" t="s">
        <v>395</v>
      </c>
      <c r="K87" t="s">
        <v>396</v>
      </c>
      <c r="L87">
        <v>1348</v>
      </c>
      <c r="N87">
        <v>1009</v>
      </c>
      <c r="O87" t="s">
        <v>51</v>
      </c>
      <c r="P87" t="s">
        <v>51</v>
      </c>
      <c r="Q87">
        <v>1000</v>
      </c>
      <c r="X87">
        <v>5.0000000000000001E-4</v>
      </c>
      <c r="Y87">
        <v>7712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5.0000000000000001E-4</v>
      </c>
      <c r="AH87">
        <v>2</v>
      </c>
      <c r="AI87">
        <v>79194961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ROW(Source!A161)</f>
        <v>161</v>
      </c>
      <c r="B88">
        <v>79194986</v>
      </c>
      <c r="C88">
        <v>79194947</v>
      </c>
      <c r="D88">
        <v>60595642</v>
      </c>
      <c r="E88">
        <v>1</v>
      </c>
      <c r="F88">
        <v>1</v>
      </c>
      <c r="G88">
        <v>1</v>
      </c>
      <c r="H88">
        <v>3</v>
      </c>
      <c r="I88" t="s">
        <v>397</v>
      </c>
      <c r="J88" t="s">
        <v>398</v>
      </c>
      <c r="K88" t="s">
        <v>399</v>
      </c>
      <c r="L88">
        <v>1302</v>
      </c>
      <c r="N88">
        <v>1003</v>
      </c>
      <c r="O88" t="s">
        <v>400</v>
      </c>
      <c r="P88" t="s">
        <v>400</v>
      </c>
      <c r="Q88">
        <v>10</v>
      </c>
      <c r="X88">
        <v>1.8700000000000001E-2</v>
      </c>
      <c r="Y88">
        <v>50.24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1.8700000000000001E-2</v>
      </c>
      <c r="AH88">
        <v>2</v>
      </c>
      <c r="AI88">
        <v>79194962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ROW(Source!A161)</f>
        <v>161</v>
      </c>
      <c r="B89">
        <v>79194987</v>
      </c>
      <c r="C89">
        <v>79194947</v>
      </c>
      <c r="D89">
        <v>60595997</v>
      </c>
      <c r="E89">
        <v>1</v>
      </c>
      <c r="F89">
        <v>1</v>
      </c>
      <c r="G89">
        <v>1</v>
      </c>
      <c r="H89">
        <v>3</v>
      </c>
      <c r="I89" t="s">
        <v>401</v>
      </c>
      <c r="J89" t="s">
        <v>402</v>
      </c>
      <c r="K89" t="s">
        <v>403</v>
      </c>
      <c r="L89">
        <v>1348</v>
      </c>
      <c r="N89">
        <v>1009</v>
      </c>
      <c r="O89" t="s">
        <v>51</v>
      </c>
      <c r="P89" t="s">
        <v>51</v>
      </c>
      <c r="Q89">
        <v>1000</v>
      </c>
      <c r="X89">
        <v>3.0000000000000001E-5</v>
      </c>
      <c r="Y89">
        <v>4455.2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3.0000000000000001E-5</v>
      </c>
      <c r="AH89">
        <v>2</v>
      </c>
      <c r="AI89">
        <v>79194965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ROW(Source!A161)</f>
        <v>161</v>
      </c>
      <c r="B90">
        <v>79194988</v>
      </c>
      <c r="C90">
        <v>79194947</v>
      </c>
      <c r="D90">
        <v>60596720</v>
      </c>
      <c r="E90">
        <v>1</v>
      </c>
      <c r="F90">
        <v>1</v>
      </c>
      <c r="G90">
        <v>1</v>
      </c>
      <c r="H90">
        <v>3</v>
      </c>
      <c r="I90" t="s">
        <v>404</v>
      </c>
      <c r="J90" t="s">
        <v>405</v>
      </c>
      <c r="K90" t="s">
        <v>406</v>
      </c>
      <c r="L90">
        <v>1348</v>
      </c>
      <c r="N90">
        <v>1009</v>
      </c>
      <c r="O90" t="s">
        <v>51</v>
      </c>
      <c r="P90" t="s">
        <v>51</v>
      </c>
      <c r="Q90">
        <v>1000</v>
      </c>
      <c r="X90">
        <v>1.9400000000000001E-3</v>
      </c>
      <c r="Y90">
        <v>4920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1.9400000000000001E-3</v>
      </c>
      <c r="AH90">
        <v>2</v>
      </c>
      <c r="AI90">
        <v>79194966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ROW(Source!A161)</f>
        <v>161</v>
      </c>
      <c r="B91">
        <v>79194989</v>
      </c>
      <c r="C91">
        <v>79194947</v>
      </c>
      <c r="D91">
        <v>60599981</v>
      </c>
      <c r="E91">
        <v>1</v>
      </c>
      <c r="F91">
        <v>1</v>
      </c>
      <c r="G91">
        <v>1</v>
      </c>
      <c r="H91">
        <v>3</v>
      </c>
      <c r="I91" t="s">
        <v>407</v>
      </c>
      <c r="J91" t="s">
        <v>408</v>
      </c>
      <c r="K91" t="s">
        <v>409</v>
      </c>
      <c r="L91">
        <v>1339</v>
      </c>
      <c r="N91">
        <v>1007</v>
      </c>
      <c r="O91" t="s">
        <v>378</v>
      </c>
      <c r="P91" t="s">
        <v>378</v>
      </c>
      <c r="Q91">
        <v>1</v>
      </c>
      <c r="X91">
        <v>1.0300000000000001E-3</v>
      </c>
      <c r="Y91">
        <v>1700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1.0300000000000001E-3</v>
      </c>
      <c r="AH91">
        <v>2</v>
      </c>
      <c r="AI91">
        <v>79194967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ROW(Source!A161)</f>
        <v>161</v>
      </c>
      <c r="B92">
        <v>79194990</v>
      </c>
      <c r="C92">
        <v>79194947</v>
      </c>
      <c r="D92">
        <v>60607599</v>
      </c>
      <c r="E92">
        <v>1</v>
      </c>
      <c r="F92">
        <v>1</v>
      </c>
      <c r="G92">
        <v>1</v>
      </c>
      <c r="H92">
        <v>3</v>
      </c>
      <c r="I92" t="s">
        <v>410</v>
      </c>
      <c r="J92" t="s">
        <v>411</v>
      </c>
      <c r="K92" t="s">
        <v>412</v>
      </c>
      <c r="L92">
        <v>1348</v>
      </c>
      <c r="N92">
        <v>1009</v>
      </c>
      <c r="O92" t="s">
        <v>51</v>
      </c>
      <c r="P92" t="s">
        <v>51</v>
      </c>
      <c r="Q92">
        <v>1000</v>
      </c>
      <c r="X92">
        <v>3.1E-4</v>
      </c>
      <c r="Y92">
        <v>15620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3.1E-4</v>
      </c>
      <c r="AH92">
        <v>2</v>
      </c>
      <c r="AI92">
        <v>79194968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ROW(Source!A161)</f>
        <v>161</v>
      </c>
      <c r="B93">
        <v>79194991</v>
      </c>
      <c r="C93">
        <v>79194947</v>
      </c>
      <c r="D93">
        <v>60608712</v>
      </c>
      <c r="E93">
        <v>1</v>
      </c>
      <c r="F93">
        <v>1</v>
      </c>
      <c r="G93">
        <v>1</v>
      </c>
      <c r="H93">
        <v>3</v>
      </c>
      <c r="I93" t="s">
        <v>413</v>
      </c>
      <c r="J93" t="s">
        <v>414</v>
      </c>
      <c r="K93" t="s">
        <v>415</v>
      </c>
      <c r="L93">
        <v>1346</v>
      </c>
      <c r="N93">
        <v>1009</v>
      </c>
      <c r="O93" t="s">
        <v>354</v>
      </c>
      <c r="P93" t="s">
        <v>354</v>
      </c>
      <c r="Q93">
        <v>1</v>
      </c>
      <c r="X93">
        <v>0.6</v>
      </c>
      <c r="Y93">
        <v>9.42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0.6</v>
      </c>
      <c r="AH93">
        <v>2</v>
      </c>
      <c r="AI93">
        <v>79194969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ROW(Source!A163)</f>
        <v>163</v>
      </c>
      <c r="B94">
        <v>79195001</v>
      </c>
      <c r="C94">
        <v>79194993</v>
      </c>
      <c r="D94">
        <v>60564032</v>
      </c>
      <c r="E94">
        <v>70</v>
      </c>
      <c r="F94">
        <v>1</v>
      </c>
      <c r="G94">
        <v>1</v>
      </c>
      <c r="H94">
        <v>1</v>
      </c>
      <c r="I94" t="s">
        <v>340</v>
      </c>
      <c r="J94" t="s">
        <v>3</v>
      </c>
      <c r="K94" t="s">
        <v>341</v>
      </c>
      <c r="L94">
        <v>1191</v>
      </c>
      <c r="N94">
        <v>1013</v>
      </c>
      <c r="O94" t="s">
        <v>342</v>
      </c>
      <c r="P94" t="s">
        <v>342</v>
      </c>
      <c r="Q94">
        <v>1</v>
      </c>
      <c r="X94">
        <v>27.6</v>
      </c>
      <c r="Y94">
        <v>0</v>
      </c>
      <c r="Z94">
        <v>0</v>
      </c>
      <c r="AA94">
        <v>0</v>
      </c>
      <c r="AB94">
        <v>9.6199999999999992</v>
      </c>
      <c r="AC94">
        <v>0</v>
      </c>
      <c r="AD94">
        <v>1</v>
      </c>
      <c r="AE94">
        <v>1</v>
      </c>
      <c r="AF94" t="s">
        <v>129</v>
      </c>
      <c r="AG94">
        <v>38.088000000000001</v>
      </c>
      <c r="AH94">
        <v>2</v>
      </c>
      <c r="AI94">
        <v>79194994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ROW(Source!A163)</f>
        <v>163</v>
      </c>
      <c r="B95">
        <v>79195002</v>
      </c>
      <c r="C95">
        <v>79194993</v>
      </c>
      <c r="D95">
        <v>60564180</v>
      </c>
      <c r="E95">
        <v>70</v>
      </c>
      <c r="F95">
        <v>1</v>
      </c>
      <c r="G95">
        <v>1</v>
      </c>
      <c r="H95">
        <v>1</v>
      </c>
      <c r="I95" t="s">
        <v>343</v>
      </c>
      <c r="J95" t="s">
        <v>3</v>
      </c>
      <c r="K95" t="s">
        <v>344</v>
      </c>
      <c r="L95">
        <v>1191</v>
      </c>
      <c r="N95">
        <v>1013</v>
      </c>
      <c r="O95" t="s">
        <v>342</v>
      </c>
      <c r="P95" t="s">
        <v>342</v>
      </c>
      <c r="Q95">
        <v>1</v>
      </c>
      <c r="X95">
        <v>6.98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129</v>
      </c>
      <c r="AG95">
        <v>9.6324000000000005</v>
      </c>
      <c r="AH95">
        <v>2</v>
      </c>
      <c r="AI95">
        <v>79194995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ROW(Source!A163)</f>
        <v>163</v>
      </c>
      <c r="B96">
        <v>79195003</v>
      </c>
      <c r="C96">
        <v>79194993</v>
      </c>
      <c r="D96">
        <v>60725923</v>
      </c>
      <c r="E96">
        <v>1</v>
      </c>
      <c r="F96">
        <v>1</v>
      </c>
      <c r="G96">
        <v>1</v>
      </c>
      <c r="H96">
        <v>2</v>
      </c>
      <c r="I96" t="s">
        <v>345</v>
      </c>
      <c r="J96" t="s">
        <v>346</v>
      </c>
      <c r="K96" t="s">
        <v>347</v>
      </c>
      <c r="L96">
        <v>1367</v>
      </c>
      <c r="N96">
        <v>1011</v>
      </c>
      <c r="O96" t="s">
        <v>254</v>
      </c>
      <c r="P96" t="s">
        <v>254</v>
      </c>
      <c r="Q96">
        <v>1</v>
      </c>
      <c r="X96">
        <v>3.34</v>
      </c>
      <c r="Y96">
        <v>0</v>
      </c>
      <c r="Z96">
        <v>115.4</v>
      </c>
      <c r="AA96">
        <v>13.5</v>
      </c>
      <c r="AB96">
        <v>0</v>
      </c>
      <c r="AC96">
        <v>0</v>
      </c>
      <c r="AD96">
        <v>1</v>
      </c>
      <c r="AE96">
        <v>0</v>
      </c>
      <c r="AF96" t="s">
        <v>129</v>
      </c>
      <c r="AG96">
        <v>4.6092000000000004</v>
      </c>
      <c r="AH96">
        <v>2</v>
      </c>
      <c r="AI96">
        <v>79194996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ROW(Source!A163)</f>
        <v>163</v>
      </c>
      <c r="B97">
        <v>79195004</v>
      </c>
      <c r="C97">
        <v>79194993</v>
      </c>
      <c r="D97">
        <v>60726853</v>
      </c>
      <c r="E97">
        <v>1</v>
      </c>
      <c r="F97">
        <v>1</v>
      </c>
      <c r="G97">
        <v>1</v>
      </c>
      <c r="H97">
        <v>2</v>
      </c>
      <c r="I97" t="s">
        <v>348</v>
      </c>
      <c r="J97" t="s">
        <v>349</v>
      </c>
      <c r="K97" t="s">
        <v>350</v>
      </c>
      <c r="L97">
        <v>1367</v>
      </c>
      <c r="N97">
        <v>1011</v>
      </c>
      <c r="O97" t="s">
        <v>254</v>
      </c>
      <c r="P97" t="s">
        <v>254</v>
      </c>
      <c r="Q97">
        <v>1</v>
      </c>
      <c r="X97">
        <v>3.64</v>
      </c>
      <c r="Y97">
        <v>0</v>
      </c>
      <c r="Z97">
        <v>65.709999999999994</v>
      </c>
      <c r="AA97">
        <v>11.6</v>
      </c>
      <c r="AB97">
        <v>0</v>
      </c>
      <c r="AC97">
        <v>0</v>
      </c>
      <c r="AD97">
        <v>1</v>
      </c>
      <c r="AE97">
        <v>0</v>
      </c>
      <c r="AF97" t="s">
        <v>129</v>
      </c>
      <c r="AG97">
        <v>5.0232000000000001</v>
      </c>
      <c r="AH97">
        <v>2</v>
      </c>
      <c r="AI97">
        <v>79194997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ROW(Source!A163)</f>
        <v>163</v>
      </c>
      <c r="B98">
        <v>79195005</v>
      </c>
      <c r="C98">
        <v>79194993</v>
      </c>
      <c r="D98">
        <v>60579039</v>
      </c>
      <c r="E98">
        <v>1</v>
      </c>
      <c r="F98">
        <v>1</v>
      </c>
      <c r="G98">
        <v>1</v>
      </c>
      <c r="H98">
        <v>3</v>
      </c>
      <c r="I98" t="s">
        <v>351</v>
      </c>
      <c r="J98" t="s">
        <v>352</v>
      </c>
      <c r="K98" t="s">
        <v>353</v>
      </c>
      <c r="L98">
        <v>1346</v>
      </c>
      <c r="N98">
        <v>1009</v>
      </c>
      <c r="O98" t="s">
        <v>354</v>
      </c>
      <c r="P98" t="s">
        <v>354</v>
      </c>
      <c r="Q98">
        <v>1</v>
      </c>
      <c r="X98">
        <v>10.5</v>
      </c>
      <c r="Y98">
        <v>6.4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10.5</v>
      </c>
      <c r="AH98">
        <v>2</v>
      </c>
      <c r="AI98">
        <v>79194998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ROW(Source!A163)</f>
        <v>163</v>
      </c>
      <c r="B99">
        <v>79195006</v>
      </c>
      <c r="C99">
        <v>79194993</v>
      </c>
      <c r="D99">
        <v>60639117</v>
      </c>
      <c r="E99">
        <v>1</v>
      </c>
      <c r="F99">
        <v>1</v>
      </c>
      <c r="G99">
        <v>1</v>
      </c>
      <c r="H99">
        <v>3</v>
      </c>
      <c r="I99" t="s">
        <v>355</v>
      </c>
      <c r="J99" t="s">
        <v>356</v>
      </c>
      <c r="K99" t="s">
        <v>357</v>
      </c>
      <c r="L99">
        <v>1371</v>
      </c>
      <c r="N99">
        <v>1013</v>
      </c>
      <c r="O99" t="s">
        <v>18</v>
      </c>
      <c r="P99" t="s">
        <v>18</v>
      </c>
      <c r="Q99">
        <v>1</v>
      </c>
      <c r="X99">
        <v>15</v>
      </c>
      <c r="Y99">
        <v>42.6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15</v>
      </c>
      <c r="AH99">
        <v>2</v>
      </c>
      <c r="AI99">
        <v>79194999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ROW(Source!A163)</f>
        <v>163</v>
      </c>
      <c r="B100">
        <v>79195007</v>
      </c>
      <c r="C100">
        <v>79194993</v>
      </c>
      <c r="D100">
        <v>60568913</v>
      </c>
      <c r="E100">
        <v>70</v>
      </c>
      <c r="F100">
        <v>1</v>
      </c>
      <c r="G100">
        <v>1</v>
      </c>
      <c r="H100">
        <v>3</v>
      </c>
      <c r="I100" t="s">
        <v>358</v>
      </c>
      <c r="J100" t="s">
        <v>3</v>
      </c>
      <c r="K100" t="s">
        <v>359</v>
      </c>
      <c r="L100">
        <v>1374</v>
      </c>
      <c r="N100">
        <v>1013</v>
      </c>
      <c r="O100" t="s">
        <v>360</v>
      </c>
      <c r="P100" t="s">
        <v>360</v>
      </c>
      <c r="Q100">
        <v>1</v>
      </c>
      <c r="X100">
        <v>5.31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5.31</v>
      </c>
      <c r="AH100">
        <v>2</v>
      </c>
      <c r="AI100">
        <v>79195000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ROW(Source!A202)</f>
        <v>202</v>
      </c>
      <c r="B101">
        <v>79195011</v>
      </c>
      <c r="C101">
        <v>79195008</v>
      </c>
      <c r="D101">
        <v>60564164</v>
      </c>
      <c r="E101">
        <v>70</v>
      </c>
      <c r="F101">
        <v>1</v>
      </c>
      <c r="G101">
        <v>1</v>
      </c>
      <c r="H101">
        <v>1</v>
      </c>
      <c r="I101" t="s">
        <v>457</v>
      </c>
      <c r="J101" t="s">
        <v>3</v>
      </c>
      <c r="K101" t="s">
        <v>458</v>
      </c>
      <c r="L101">
        <v>1369</v>
      </c>
      <c r="N101">
        <v>1013</v>
      </c>
      <c r="O101" t="s">
        <v>459</v>
      </c>
      <c r="P101" t="s">
        <v>459</v>
      </c>
      <c r="Q101">
        <v>1</v>
      </c>
      <c r="X101">
        <v>9</v>
      </c>
      <c r="Y101">
        <v>0</v>
      </c>
      <c r="Z101">
        <v>0</v>
      </c>
      <c r="AA101">
        <v>0</v>
      </c>
      <c r="AB101">
        <v>9.17</v>
      </c>
      <c r="AC101">
        <v>0</v>
      </c>
      <c r="AD101">
        <v>1</v>
      </c>
      <c r="AE101">
        <v>1</v>
      </c>
      <c r="AF101" t="s">
        <v>227</v>
      </c>
      <c r="AG101">
        <v>11.7</v>
      </c>
      <c r="AH101">
        <v>2</v>
      </c>
      <c r="AI101">
        <v>79195009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ROW(Source!A202)</f>
        <v>202</v>
      </c>
      <c r="B102">
        <v>79195012</v>
      </c>
      <c r="C102">
        <v>79195008</v>
      </c>
      <c r="D102">
        <v>60564166</v>
      </c>
      <c r="E102">
        <v>70</v>
      </c>
      <c r="F102">
        <v>1</v>
      </c>
      <c r="G102">
        <v>1</v>
      </c>
      <c r="H102">
        <v>1</v>
      </c>
      <c r="I102" t="s">
        <v>460</v>
      </c>
      <c r="J102" t="s">
        <v>3</v>
      </c>
      <c r="K102" t="s">
        <v>461</v>
      </c>
      <c r="L102">
        <v>1369</v>
      </c>
      <c r="N102">
        <v>1013</v>
      </c>
      <c r="O102" t="s">
        <v>459</v>
      </c>
      <c r="P102" t="s">
        <v>459</v>
      </c>
      <c r="Q102">
        <v>1</v>
      </c>
      <c r="X102">
        <v>13.5</v>
      </c>
      <c r="Y102">
        <v>0</v>
      </c>
      <c r="Z102">
        <v>0</v>
      </c>
      <c r="AA102">
        <v>0</v>
      </c>
      <c r="AB102">
        <v>15.49</v>
      </c>
      <c r="AC102">
        <v>0</v>
      </c>
      <c r="AD102">
        <v>1</v>
      </c>
      <c r="AE102">
        <v>1</v>
      </c>
      <c r="AF102" t="s">
        <v>227</v>
      </c>
      <c r="AG102">
        <v>17.55</v>
      </c>
      <c r="AH102">
        <v>2</v>
      </c>
      <c r="AI102">
        <v>79195010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ROW(Source!A203)</f>
        <v>203</v>
      </c>
      <c r="B103">
        <v>79195016</v>
      </c>
      <c r="C103">
        <v>79195013</v>
      </c>
      <c r="D103">
        <v>60564158</v>
      </c>
      <c r="E103">
        <v>70</v>
      </c>
      <c r="F103">
        <v>1</v>
      </c>
      <c r="G103">
        <v>1</v>
      </c>
      <c r="H103">
        <v>1</v>
      </c>
      <c r="I103" t="s">
        <v>462</v>
      </c>
      <c r="J103" t="s">
        <v>3</v>
      </c>
      <c r="K103" t="s">
        <v>463</v>
      </c>
      <c r="L103">
        <v>1369</v>
      </c>
      <c r="N103">
        <v>1013</v>
      </c>
      <c r="O103" t="s">
        <v>459</v>
      </c>
      <c r="P103" t="s">
        <v>459</v>
      </c>
      <c r="Q103">
        <v>1</v>
      </c>
      <c r="X103">
        <v>0.97</v>
      </c>
      <c r="Y103">
        <v>0</v>
      </c>
      <c r="Z103">
        <v>0</v>
      </c>
      <c r="AA103">
        <v>0</v>
      </c>
      <c r="AB103">
        <v>11.09</v>
      </c>
      <c r="AC103">
        <v>0</v>
      </c>
      <c r="AD103">
        <v>1</v>
      </c>
      <c r="AE103">
        <v>1</v>
      </c>
      <c r="AF103" t="s">
        <v>227</v>
      </c>
      <c r="AG103">
        <v>1.2609999999999999</v>
      </c>
      <c r="AH103">
        <v>2</v>
      </c>
      <c r="AI103">
        <v>79195014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ROW(Source!A203)</f>
        <v>203</v>
      </c>
      <c r="B104">
        <v>79195017</v>
      </c>
      <c r="C104">
        <v>79195013</v>
      </c>
      <c r="D104">
        <v>60564168</v>
      </c>
      <c r="E104">
        <v>70</v>
      </c>
      <c r="F104">
        <v>1</v>
      </c>
      <c r="G104">
        <v>1</v>
      </c>
      <c r="H104">
        <v>1</v>
      </c>
      <c r="I104" t="s">
        <v>464</v>
      </c>
      <c r="J104" t="s">
        <v>3</v>
      </c>
      <c r="K104" t="s">
        <v>465</v>
      </c>
      <c r="L104">
        <v>1369</v>
      </c>
      <c r="N104">
        <v>1013</v>
      </c>
      <c r="O104" t="s">
        <v>459</v>
      </c>
      <c r="P104" t="s">
        <v>459</v>
      </c>
      <c r="Q104">
        <v>1</v>
      </c>
      <c r="X104">
        <v>1.46</v>
      </c>
      <c r="Y104">
        <v>0</v>
      </c>
      <c r="Z104">
        <v>0</v>
      </c>
      <c r="AA104">
        <v>0</v>
      </c>
      <c r="AB104">
        <v>14.09</v>
      </c>
      <c r="AC104">
        <v>0</v>
      </c>
      <c r="AD104">
        <v>1</v>
      </c>
      <c r="AE104">
        <v>1</v>
      </c>
      <c r="AF104" t="s">
        <v>227</v>
      </c>
      <c r="AG104">
        <v>1.8979999999999999</v>
      </c>
      <c r="AH104">
        <v>2</v>
      </c>
      <c r="AI104">
        <v>79195015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ROW(Source!A204)</f>
        <v>204</v>
      </c>
      <c r="B105">
        <v>79195021</v>
      </c>
      <c r="C105">
        <v>79195018</v>
      </c>
      <c r="D105">
        <v>60564160</v>
      </c>
      <c r="E105">
        <v>70</v>
      </c>
      <c r="F105">
        <v>1</v>
      </c>
      <c r="G105">
        <v>1</v>
      </c>
      <c r="H105">
        <v>1</v>
      </c>
      <c r="I105" t="s">
        <v>466</v>
      </c>
      <c r="J105" t="s">
        <v>3</v>
      </c>
      <c r="K105" t="s">
        <v>467</v>
      </c>
      <c r="L105">
        <v>1369</v>
      </c>
      <c r="N105">
        <v>1013</v>
      </c>
      <c r="O105" t="s">
        <v>459</v>
      </c>
      <c r="P105" t="s">
        <v>459</v>
      </c>
      <c r="Q105">
        <v>1</v>
      </c>
      <c r="X105">
        <v>0.41</v>
      </c>
      <c r="Y105">
        <v>0</v>
      </c>
      <c r="Z105">
        <v>0</v>
      </c>
      <c r="AA105">
        <v>0</v>
      </c>
      <c r="AB105">
        <v>12.92</v>
      </c>
      <c r="AC105">
        <v>0</v>
      </c>
      <c r="AD105">
        <v>1</v>
      </c>
      <c r="AE105">
        <v>1</v>
      </c>
      <c r="AF105" t="s">
        <v>227</v>
      </c>
      <c r="AG105">
        <v>0.53300000000000003</v>
      </c>
      <c r="AH105">
        <v>2</v>
      </c>
      <c r="AI105">
        <v>79195019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ROW(Source!A204)</f>
        <v>204</v>
      </c>
      <c r="B106">
        <v>79195022</v>
      </c>
      <c r="C106">
        <v>79195018</v>
      </c>
      <c r="D106">
        <v>60564170</v>
      </c>
      <c r="E106">
        <v>70</v>
      </c>
      <c r="F106">
        <v>1</v>
      </c>
      <c r="G106">
        <v>1</v>
      </c>
      <c r="H106">
        <v>1</v>
      </c>
      <c r="I106" t="s">
        <v>468</v>
      </c>
      <c r="J106" t="s">
        <v>3</v>
      </c>
      <c r="K106" t="s">
        <v>469</v>
      </c>
      <c r="L106">
        <v>1369</v>
      </c>
      <c r="N106">
        <v>1013</v>
      </c>
      <c r="O106" t="s">
        <v>459</v>
      </c>
      <c r="P106" t="s">
        <v>459</v>
      </c>
      <c r="Q106">
        <v>1</v>
      </c>
      <c r="X106">
        <v>0.41</v>
      </c>
      <c r="Y106">
        <v>0</v>
      </c>
      <c r="Z106">
        <v>0</v>
      </c>
      <c r="AA106">
        <v>0</v>
      </c>
      <c r="AB106">
        <v>12.69</v>
      </c>
      <c r="AC106">
        <v>0</v>
      </c>
      <c r="AD106">
        <v>1</v>
      </c>
      <c r="AE106">
        <v>1</v>
      </c>
      <c r="AF106" t="s">
        <v>227</v>
      </c>
      <c r="AG106">
        <v>0.53300000000000003</v>
      </c>
      <c r="AH106">
        <v>2</v>
      </c>
      <c r="AI106">
        <v>79195020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ROW(Source!A205)</f>
        <v>205</v>
      </c>
      <c r="B107">
        <v>79195026</v>
      </c>
      <c r="C107">
        <v>79195023</v>
      </c>
      <c r="D107">
        <v>60564160</v>
      </c>
      <c r="E107">
        <v>70</v>
      </c>
      <c r="F107">
        <v>1</v>
      </c>
      <c r="G107">
        <v>1</v>
      </c>
      <c r="H107">
        <v>1</v>
      </c>
      <c r="I107" t="s">
        <v>466</v>
      </c>
      <c r="J107" t="s">
        <v>3</v>
      </c>
      <c r="K107" t="s">
        <v>467</v>
      </c>
      <c r="L107">
        <v>1369</v>
      </c>
      <c r="N107">
        <v>1013</v>
      </c>
      <c r="O107" t="s">
        <v>459</v>
      </c>
      <c r="P107" t="s">
        <v>459</v>
      </c>
      <c r="Q107">
        <v>1</v>
      </c>
      <c r="X107">
        <v>0.81</v>
      </c>
      <c r="Y107">
        <v>0</v>
      </c>
      <c r="Z107">
        <v>0</v>
      </c>
      <c r="AA107">
        <v>0</v>
      </c>
      <c r="AB107">
        <v>12.92</v>
      </c>
      <c r="AC107">
        <v>0</v>
      </c>
      <c r="AD107">
        <v>1</v>
      </c>
      <c r="AE107">
        <v>1</v>
      </c>
      <c r="AF107" t="s">
        <v>227</v>
      </c>
      <c r="AG107">
        <v>1.0529999999999999</v>
      </c>
      <c r="AH107">
        <v>2</v>
      </c>
      <c r="AI107">
        <v>79195024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ROW(Source!A205)</f>
        <v>205</v>
      </c>
      <c r="B108">
        <v>79195027</v>
      </c>
      <c r="C108">
        <v>79195023</v>
      </c>
      <c r="D108">
        <v>60564170</v>
      </c>
      <c r="E108">
        <v>70</v>
      </c>
      <c r="F108">
        <v>1</v>
      </c>
      <c r="G108">
        <v>1</v>
      </c>
      <c r="H108">
        <v>1</v>
      </c>
      <c r="I108" t="s">
        <v>468</v>
      </c>
      <c r="J108" t="s">
        <v>3</v>
      </c>
      <c r="K108" t="s">
        <v>469</v>
      </c>
      <c r="L108">
        <v>1369</v>
      </c>
      <c r="N108">
        <v>1013</v>
      </c>
      <c r="O108" t="s">
        <v>459</v>
      </c>
      <c r="P108" t="s">
        <v>459</v>
      </c>
      <c r="Q108">
        <v>1</v>
      </c>
      <c r="X108">
        <v>0.81</v>
      </c>
      <c r="Y108">
        <v>0</v>
      </c>
      <c r="Z108">
        <v>0</v>
      </c>
      <c r="AA108">
        <v>0</v>
      </c>
      <c r="AB108">
        <v>12.69</v>
      </c>
      <c r="AC108">
        <v>0</v>
      </c>
      <c r="AD108">
        <v>1</v>
      </c>
      <c r="AE108">
        <v>1</v>
      </c>
      <c r="AF108" t="s">
        <v>227</v>
      </c>
      <c r="AG108">
        <v>1.0529999999999999</v>
      </c>
      <c r="AH108">
        <v>2</v>
      </c>
      <c r="AI108">
        <v>79195025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ROW(Source!A206)</f>
        <v>206</v>
      </c>
      <c r="B109">
        <v>79195031</v>
      </c>
      <c r="C109">
        <v>79195028</v>
      </c>
      <c r="D109">
        <v>60564160</v>
      </c>
      <c r="E109">
        <v>70</v>
      </c>
      <c r="F109">
        <v>1</v>
      </c>
      <c r="G109">
        <v>1</v>
      </c>
      <c r="H109">
        <v>1</v>
      </c>
      <c r="I109" t="s">
        <v>466</v>
      </c>
      <c r="J109" t="s">
        <v>3</v>
      </c>
      <c r="K109" t="s">
        <v>467</v>
      </c>
      <c r="L109">
        <v>1369</v>
      </c>
      <c r="N109">
        <v>1013</v>
      </c>
      <c r="O109" t="s">
        <v>459</v>
      </c>
      <c r="P109" t="s">
        <v>459</v>
      </c>
      <c r="Q109">
        <v>1</v>
      </c>
      <c r="X109">
        <v>6.48</v>
      </c>
      <c r="Y109">
        <v>0</v>
      </c>
      <c r="Z109">
        <v>0</v>
      </c>
      <c r="AA109">
        <v>0</v>
      </c>
      <c r="AB109">
        <v>12.92</v>
      </c>
      <c r="AC109">
        <v>0</v>
      </c>
      <c r="AD109">
        <v>1</v>
      </c>
      <c r="AE109">
        <v>1</v>
      </c>
      <c r="AF109" t="s">
        <v>227</v>
      </c>
      <c r="AG109">
        <v>8.4239999999999995</v>
      </c>
      <c r="AH109">
        <v>2</v>
      </c>
      <c r="AI109">
        <v>79195029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ROW(Source!A206)</f>
        <v>206</v>
      </c>
      <c r="B110">
        <v>79195032</v>
      </c>
      <c r="C110">
        <v>79195028</v>
      </c>
      <c r="D110">
        <v>60564170</v>
      </c>
      <c r="E110">
        <v>70</v>
      </c>
      <c r="F110">
        <v>1</v>
      </c>
      <c r="G110">
        <v>1</v>
      </c>
      <c r="H110">
        <v>1</v>
      </c>
      <c r="I110" t="s">
        <v>468</v>
      </c>
      <c r="J110" t="s">
        <v>3</v>
      </c>
      <c r="K110" t="s">
        <v>469</v>
      </c>
      <c r="L110">
        <v>1369</v>
      </c>
      <c r="N110">
        <v>1013</v>
      </c>
      <c r="O110" t="s">
        <v>459</v>
      </c>
      <c r="P110" t="s">
        <v>459</v>
      </c>
      <c r="Q110">
        <v>1</v>
      </c>
      <c r="X110">
        <v>6.48</v>
      </c>
      <c r="Y110">
        <v>0</v>
      </c>
      <c r="Z110">
        <v>0</v>
      </c>
      <c r="AA110">
        <v>0</v>
      </c>
      <c r="AB110">
        <v>12.69</v>
      </c>
      <c r="AC110">
        <v>0</v>
      </c>
      <c r="AD110">
        <v>1</v>
      </c>
      <c r="AE110">
        <v>1</v>
      </c>
      <c r="AF110" t="s">
        <v>227</v>
      </c>
      <c r="AG110">
        <v>8.4239999999999995</v>
      </c>
      <c r="AH110">
        <v>2</v>
      </c>
      <c r="AI110">
        <v>79195030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79</v>
      </c>
      <c r="B1">
        <v>1</v>
      </c>
      <c r="C1" t="s">
        <v>3</v>
      </c>
      <c r="D1" t="s">
        <v>3</v>
      </c>
      <c r="E1" t="s">
        <v>472</v>
      </c>
      <c r="F1" t="s">
        <v>472</v>
      </c>
      <c r="G1" t="s">
        <v>472</v>
      </c>
      <c r="H1" t="s">
        <v>3</v>
      </c>
      <c r="I1" t="s">
        <v>472</v>
      </c>
      <c r="J1" t="s">
        <v>472</v>
      </c>
      <c r="K1" t="s">
        <v>3</v>
      </c>
      <c r="L1" t="s">
        <v>3</v>
      </c>
      <c r="M1" t="s">
        <v>3</v>
      </c>
      <c r="N1" t="s">
        <v>3</v>
      </c>
      <c r="O1" t="s">
        <v>472</v>
      </c>
      <c r="P1" t="s">
        <v>3</v>
      </c>
      <c r="Q1" t="s">
        <v>3</v>
      </c>
      <c r="R1" t="s">
        <v>3</v>
      </c>
      <c r="S1" t="s">
        <v>473</v>
      </c>
      <c r="T1" t="s">
        <v>474</v>
      </c>
      <c r="U1" t="s">
        <v>475</v>
      </c>
    </row>
    <row r="2" spans="1:21" x14ac:dyDescent="0.25">
      <c r="A2">
        <v>79</v>
      </c>
      <c r="B2">
        <v>1</v>
      </c>
      <c r="C2" t="s">
        <v>3</v>
      </c>
      <c r="D2" t="s">
        <v>3</v>
      </c>
      <c r="E2" t="s">
        <v>476</v>
      </c>
      <c r="F2" t="s">
        <v>476</v>
      </c>
      <c r="G2" t="s">
        <v>472</v>
      </c>
      <c r="H2" t="s">
        <v>3</v>
      </c>
      <c r="I2" t="s">
        <v>472</v>
      </c>
      <c r="J2" t="s">
        <v>476</v>
      </c>
      <c r="K2" t="s">
        <v>3</v>
      </c>
      <c r="L2" t="s">
        <v>3</v>
      </c>
      <c r="M2" t="s">
        <v>3</v>
      </c>
      <c r="N2" t="s">
        <v>3</v>
      </c>
      <c r="O2" t="s">
        <v>476</v>
      </c>
      <c r="P2" t="s">
        <v>3</v>
      </c>
      <c r="Q2" t="s">
        <v>3</v>
      </c>
      <c r="R2" t="s">
        <v>3</v>
      </c>
      <c r="S2" t="s">
        <v>477</v>
      </c>
      <c r="T2" t="s">
        <v>486</v>
      </c>
      <c r="U2" t="s">
        <v>478</v>
      </c>
    </row>
    <row r="3" spans="1:21" x14ac:dyDescent="0.25">
      <c r="A3">
        <v>80</v>
      </c>
      <c r="B3">
        <v>1</v>
      </c>
      <c r="C3" t="s">
        <v>3</v>
      </c>
      <c r="D3" t="s">
        <v>3</v>
      </c>
      <c r="E3" t="s">
        <v>472</v>
      </c>
      <c r="F3" t="s">
        <v>472</v>
      </c>
      <c r="G3" t="s">
        <v>472</v>
      </c>
      <c r="H3" t="s">
        <v>3</v>
      </c>
      <c r="I3" t="s">
        <v>472</v>
      </c>
      <c r="J3" t="s">
        <v>472</v>
      </c>
      <c r="K3" t="s">
        <v>3</v>
      </c>
      <c r="L3" t="s">
        <v>3</v>
      </c>
      <c r="M3" t="s">
        <v>3</v>
      </c>
      <c r="N3" t="s">
        <v>3</v>
      </c>
      <c r="O3" t="s">
        <v>472</v>
      </c>
      <c r="P3" t="s">
        <v>3</v>
      </c>
      <c r="Q3" t="s">
        <v>3</v>
      </c>
      <c r="R3" t="s">
        <v>3</v>
      </c>
      <c r="S3" t="s">
        <v>473</v>
      </c>
      <c r="T3" t="s">
        <v>474</v>
      </c>
      <c r="U3" t="s">
        <v>475</v>
      </c>
    </row>
    <row r="4" spans="1:21" x14ac:dyDescent="0.25">
      <c r="A4">
        <v>80</v>
      </c>
      <c r="B4">
        <v>1</v>
      </c>
      <c r="C4" t="s">
        <v>3</v>
      </c>
      <c r="D4" t="s">
        <v>3</v>
      </c>
      <c r="E4" t="s">
        <v>476</v>
      </c>
      <c r="F4" t="s">
        <v>476</v>
      </c>
      <c r="G4" t="s">
        <v>472</v>
      </c>
      <c r="H4" t="s">
        <v>3</v>
      </c>
      <c r="I4" t="s">
        <v>472</v>
      </c>
      <c r="J4" t="s">
        <v>476</v>
      </c>
      <c r="K4" t="s">
        <v>3</v>
      </c>
      <c r="L4" t="s">
        <v>3</v>
      </c>
      <c r="M4" t="s">
        <v>3</v>
      </c>
      <c r="N4" t="s">
        <v>3</v>
      </c>
      <c r="O4" t="s">
        <v>476</v>
      </c>
      <c r="P4" t="s">
        <v>3</v>
      </c>
      <c r="Q4" t="s">
        <v>3</v>
      </c>
      <c r="R4" t="s">
        <v>3</v>
      </c>
      <c r="S4" t="s">
        <v>477</v>
      </c>
      <c r="T4" t="s">
        <v>486</v>
      </c>
      <c r="U4" t="s">
        <v>478</v>
      </c>
    </row>
    <row r="5" spans="1:21" x14ac:dyDescent="0.25">
      <c r="A5">
        <v>119</v>
      </c>
      <c r="B5">
        <v>1</v>
      </c>
      <c r="C5" t="s">
        <v>3</v>
      </c>
      <c r="D5" t="s">
        <v>3</v>
      </c>
      <c r="E5" t="s">
        <v>472</v>
      </c>
      <c r="F5" t="s">
        <v>472</v>
      </c>
      <c r="G5" t="s">
        <v>472</v>
      </c>
      <c r="H5" t="s">
        <v>3</v>
      </c>
      <c r="I5" t="s">
        <v>472</v>
      </c>
      <c r="J5" t="s">
        <v>472</v>
      </c>
      <c r="K5" t="s">
        <v>3</v>
      </c>
      <c r="L5" t="s">
        <v>3</v>
      </c>
      <c r="M5" t="s">
        <v>3</v>
      </c>
      <c r="N5" t="s">
        <v>3</v>
      </c>
      <c r="O5" t="s">
        <v>472</v>
      </c>
      <c r="P5" t="s">
        <v>3</v>
      </c>
      <c r="Q5" t="s">
        <v>3</v>
      </c>
      <c r="R5" t="s">
        <v>3</v>
      </c>
      <c r="S5" t="s">
        <v>473</v>
      </c>
      <c r="T5" t="s">
        <v>474</v>
      </c>
      <c r="U5" t="s">
        <v>475</v>
      </c>
    </row>
    <row r="6" spans="1:21" x14ac:dyDescent="0.25">
      <c r="A6">
        <v>119</v>
      </c>
      <c r="B6">
        <v>1</v>
      </c>
      <c r="C6" t="s">
        <v>3</v>
      </c>
      <c r="D6" t="s">
        <v>3</v>
      </c>
      <c r="E6" t="s">
        <v>479</v>
      </c>
      <c r="F6" t="s">
        <v>479</v>
      </c>
      <c r="G6" t="s">
        <v>479</v>
      </c>
      <c r="H6" t="s">
        <v>3</v>
      </c>
      <c r="I6" t="s">
        <v>479</v>
      </c>
      <c r="J6" t="s">
        <v>479</v>
      </c>
      <c r="K6" t="s">
        <v>3</v>
      </c>
      <c r="L6" t="s">
        <v>3</v>
      </c>
      <c r="M6" t="s">
        <v>3</v>
      </c>
      <c r="N6" t="s">
        <v>3</v>
      </c>
      <c r="O6" t="s">
        <v>479</v>
      </c>
      <c r="P6" t="s">
        <v>3</v>
      </c>
      <c r="Q6" t="s">
        <v>3</v>
      </c>
      <c r="R6" t="s">
        <v>3</v>
      </c>
      <c r="S6" t="s">
        <v>480</v>
      </c>
      <c r="T6" t="s">
        <v>488</v>
      </c>
      <c r="U6" t="s">
        <v>475</v>
      </c>
    </row>
    <row r="7" spans="1:21" x14ac:dyDescent="0.25">
      <c r="A7">
        <v>121</v>
      </c>
      <c r="B7">
        <v>1</v>
      </c>
      <c r="C7" t="s">
        <v>3</v>
      </c>
      <c r="D7" t="s">
        <v>3</v>
      </c>
      <c r="E7" t="s">
        <v>472</v>
      </c>
      <c r="F7" t="s">
        <v>472</v>
      </c>
      <c r="G7" t="s">
        <v>472</v>
      </c>
      <c r="H7" t="s">
        <v>3</v>
      </c>
      <c r="I7" t="s">
        <v>472</v>
      </c>
      <c r="J7" t="s">
        <v>472</v>
      </c>
      <c r="K7" t="s">
        <v>3</v>
      </c>
      <c r="L7" t="s">
        <v>3</v>
      </c>
      <c r="M7" t="s">
        <v>3</v>
      </c>
      <c r="N7" t="s">
        <v>3</v>
      </c>
      <c r="O7" t="s">
        <v>472</v>
      </c>
      <c r="P7" t="s">
        <v>3</v>
      </c>
      <c r="Q7" t="s">
        <v>3</v>
      </c>
      <c r="R7" t="s">
        <v>3</v>
      </c>
      <c r="S7" t="s">
        <v>473</v>
      </c>
      <c r="T7" t="s">
        <v>474</v>
      </c>
      <c r="U7" t="s">
        <v>475</v>
      </c>
    </row>
    <row r="8" spans="1:21" x14ac:dyDescent="0.25">
      <c r="A8">
        <v>121</v>
      </c>
      <c r="B8">
        <v>1</v>
      </c>
      <c r="C8" t="s">
        <v>3</v>
      </c>
      <c r="D8" t="s">
        <v>3</v>
      </c>
      <c r="E8" t="s">
        <v>479</v>
      </c>
      <c r="F8" t="s">
        <v>479</v>
      </c>
      <c r="G8" t="s">
        <v>479</v>
      </c>
      <c r="H8" t="s">
        <v>3</v>
      </c>
      <c r="I8" t="s">
        <v>479</v>
      </c>
      <c r="J8" t="s">
        <v>479</v>
      </c>
      <c r="K8" t="s">
        <v>3</v>
      </c>
      <c r="L8" t="s">
        <v>3</v>
      </c>
      <c r="M8" t="s">
        <v>3</v>
      </c>
      <c r="N8" t="s">
        <v>3</v>
      </c>
      <c r="O8" t="s">
        <v>479</v>
      </c>
      <c r="P8" t="s">
        <v>3</v>
      </c>
      <c r="Q8" t="s">
        <v>3</v>
      </c>
      <c r="R8" t="s">
        <v>3</v>
      </c>
      <c r="S8" t="s">
        <v>480</v>
      </c>
      <c r="T8" t="s">
        <v>488</v>
      </c>
      <c r="U8" t="s">
        <v>475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5">
      <c r="F12" t="str">
        <f>Source!F12</f>
        <v/>
      </c>
      <c r="G12" t="str">
        <f>Source!G12</f>
        <v>2. Замена Т-1 на ТП-3158 (ТМГ-160 на ТМГ-250) (Корр. 2026)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Смета по ФЕР 421+557пр (12</vt:lpstr>
      <vt:lpstr>Ведомость объемов работ</vt:lpstr>
      <vt:lpstr>Source</vt:lpstr>
      <vt:lpstr>SourceObSm</vt:lpstr>
      <vt:lpstr>SmtRes</vt:lpstr>
      <vt:lpstr>EtalonRes</vt:lpstr>
      <vt:lpstr>SrcPoprs</vt:lpstr>
      <vt:lpstr>SrcKA</vt:lpstr>
      <vt:lpstr>'Ведомость объемов работ'!Заголовки_для_печати</vt:lpstr>
      <vt:lpstr>'Смета по ФЕР 421+557пр (12'!Заголовки_для_печати</vt:lpstr>
      <vt:lpstr>'Ведомость объемов работ'!Область_печати</vt:lpstr>
      <vt:lpstr>'Смета по ФЕР 421+557пр (12'!Область_печати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userTPE</cp:lastModifiedBy>
  <dcterms:created xsi:type="dcterms:W3CDTF">2026-04-24T06:19:02Z</dcterms:created>
  <dcterms:modified xsi:type="dcterms:W3CDTF">2026-04-24T07:16:26Z</dcterms:modified>
</cp:coreProperties>
</file>